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bysandoval_saludcapital_gov_co/Documents/COSTOS/COSTOS2025/costos unitarios/"/>
    </mc:Choice>
  </mc:AlternateContent>
  <xr:revisionPtr revIDLastSave="203" documentId="8_{644C4ED4-9511-4A47-B89B-5D853B5A0A9C}" xr6:coauthVersionLast="47" xr6:coauthVersionMax="47" xr10:uidLastSave="{67166616-0987-40E4-857E-58FF0F449663}"/>
  <bookViews>
    <workbookView xWindow="-120" yWindow="-120" windowWidth="29040" windowHeight="15840" firstSheet="2" activeTab="2" xr2:uid="{5302ED72-D6B1-459A-BBF7-D7C715A67130}"/>
  </bookViews>
  <sheets>
    <sheet name="producción" sheetId="6" r:id="rId1"/>
    <sheet name="data" sheetId="2" r:id="rId2"/>
    <sheet name="costo x cama ocupada" sheetId="5" r:id="rId3"/>
    <sheet name="costo egreso pte dia" sheetId="7" r:id="rId4"/>
    <sheet name="costo egreso pte 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8" l="1"/>
  <c r="S8" i="8"/>
  <c r="R8" i="8"/>
  <c r="U8" i="8" s="1"/>
  <c r="T8" i="7"/>
  <c r="S8" i="7"/>
  <c r="R8" i="7"/>
  <c r="U8" i="7" s="1"/>
  <c r="D122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C122" i="2"/>
  <c r="D175" i="2"/>
  <c r="E175" i="2"/>
  <c r="F175" i="2"/>
  <c r="G175" i="2"/>
  <c r="H175" i="2"/>
  <c r="I175" i="2"/>
  <c r="J175" i="2"/>
  <c r="K175" i="2"/>
  <c r="L175" i="2"/>
  <c r="M175" i="2"/>
  <c r="N175" i="2"/>
  <c r="O175" i="2"/>
  <c r="P175" i="2"/>
  <c r="Q175" i="2"/>
  <c r="D176" i="2"/>
  <c r="E176" i="2"/>
  <c r="F176" i="2"/>
  <c r="G176" i="2"/>
  <c r="H176" i="2"/>
  <c r="I176" i="2"/>
  <c r="J176" i="2"/>
  <c r="K176" i="2"/>
  <c r="L176" i="2"/>
  <c r="M176" i="2"/>
  <c r="N176" i="2"/>
  <c r="O176" i="2"/>
  <c r="P176" i="2"/>
  <c r="Q176" i="2"/>
  <c r="D177" i="2"/>
  <c r="E177" i="2"/>
  <c r="F177" i="2"/>
  <c r="G177" i="2"/>
  <c r="H177" i="2"/>
  <c r="I177" i="2"/>
  <c r="J177" i="2"/>
  <c r="K177" i="2"/>
  <c r="L177" i="2"/>
  <c r="M177" i="2"/>
  <c r="N177" i="2"/>
  <c r="O177" i="2"/>
  <c r="P177" i="2"/>
  <c r="Q177" i="2"/>
  <c r="D178" i="2"/>
  <c r="E178" i="2"/>
  <c r="F178" i="2"/>
  <c r="G178" i="2"/>
  <c r="H178" i="2"/>
  <c r="I178" i="2"/>
  <c r="J178" i="2"/>
  <c r="K178" i="2"/>
  <c r="L178" i="2"/>
  <c r="M178" i="2"/>
  <c r="N178" i="2"/>
  <c r="O178" i="2"/>
  <c r="P178" i="2"/>
  <c r="Q178" i="2"/>
  <c r="C178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C177" i="2"/>
  <c r="C176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C9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C88" i="2"/>
  <c r="C175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D164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Q164" i="2"/>
  <c r="C164" i="2"/>
  <c r="D163" i="2"/>
  <c r="E163" i="2"/>
  <c r="F163" i="2"/>
  <c r="G163" i="2"/>
  <c r="H163" i="2"/>
  <c r="I163" i="2"/>
  <c r="J163" i="2"/>
  <c r="K163" i="2"/>
  <c r="L163" i="2"/>
  <c r="M163" i="2"/>
  <c r="N163" i="2"/>
  <c r="O163" i="2"/>
  <c r="P163" i="2"/>
  <c r="Q163" i="2"/>
  <c r="C163" i="2"/>
  <c r="D165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C165" i="2"/>
  <c r="D162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C162" i="2"/>
  <c r="D130" i="2"/>
  <c r="E130" i="2"/>
  <c r="F130" i="2"/>
  <c r="G130" i="2"/>
  <c r="H130" i="2"/>
  <c r="I130" i="2"/>
  <c r="I129" i="2" s="1"/>
  <c r="J130" i="2"/>
  <c r="J129" i="2" s="1"/>
  <c r="K130" i="2"/>
  <c r="K129" i="2" s="1"/>
  <c r="L130" i="2"/>
  <c r="M130" i="2"/>
  <c r="N130" i="2"/>
  <c r="O130" i="2"/>
  <c r="P130" i="2"/>
  <c r="Q130" i="2"/>
  <c r="D131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D132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D133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C133" i="2"/>
  <c r="C132" i="2"/>
  <c r="C131" i="2"/>
  <c r="C130" i="2"/>
  <c r="R126" i="2"/>
  <c r="R125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C97" i="2"/>
  <c r="C96" i="2"/>
  <c r="R92" i="2"/>
  <c r="R91" i="2"/>
  <c r="R109" i="2"/>
  <c r="D109" i="2"/>
  <c r="D137" i="2" s="1"/>
  <c r="E109" i="2"/>
  <c r="E137" i="2" s="1"/>
  <c r="F109" i="2"/>
  <c r="F137" i="2" s="1"/>
  <c r="G109" i="2"/>
  <c r="G137" i="2" s="1"/>
  <c r="H109" i="2"/>
  <c r="H137" i="2" s="1"/>
  <c r="I109" i="2"/>
  <c r="I137" i="2" s="1"/>
  <c r="I136" i="2" s="1"/>
  <c r="J109" i="2"/>
  <c r="J137" i="2" s="1"/>
  <c r="J136" i="2" s="1"/>
  <c r="K109" i="2"/>
  <c r="K137" i="2" s="1"/>
  <c r="K136" i="2" s="1"/>
  <c r="L109" i="2"/>
  <c r="L137" i="2" s="1"/>
  <c r="M109" i="2"/>
  <c r="M137" i="2" s="1"/>
  <c r="N109" i="2"/>
  <c r="N137" i="2" s="1"/>
  <c r="O109" i="2"/>
  <c r="O137" i="2" s="1"/>
  <c r="P109" i="2"/>
  <c r="P137" i="2" s="1"/>
  <c r="Q109" i="2"/>
  <c r="Q137" i="2" s="1"/>
  <c r="C109" i="2"/>
  <c r="C137" i="2" s="1"/>
  <c r="D75" i="2"/>
  <c r="D103" i="2" s="1"/>
  <c r="E75" i="2"/>
  <c r="E103" i="2" s="1"/>
  <c r="F75" i="2"/>
  <c r="F103" i="2" s="1"/>
  <c r="G75" i="2"/>
  <c r="G103" i="2" s="1"/>
  <c r="H75" i="2"/>
  <c r="H103" i="2" s="1"/>
  <c r="I75" i="2"/>
  <c r="I103" i="2" s="1"/>
  <c r="I102" i="2" s="1"/>
  <c r="J75" i="2"/>
  <c r="J103" i="2" s="1"/>
  <c r="J102" i="2" s="1"/>
  <c r="K75" i="2"/>
  <c r="K103" i="2" s="1"/>
  <c r="K102" i="2" s="1"/>
  <c r="L75" i="2"/>
  <c r="L103" i="2" s="1"/>
  <c r="M75" i="2"/>
  <c r="M103" i="2" s="1"/>
  <c r="N75" i="2"/>
  <c r="N103" i="2" s="1"/>
  <c r="O75" i="2"/>
  <c r="O103" i="2" s="1"/>
  <c r="P75" i="2"/>
  <c r="P103" i="2" s="1"/>
  <c r="Q75" i="2"/>
  <c r="Q103" i="2" s="1"/>
  <c r="R75" i="2"/>
  <c r="R103" i="2" s="1"/>
  <c r="R102" i="2" s="1"/>
  <c r="C75" i="2"/>
  <c r="C103" i="2" s="1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C56" i="2"/>
  <c r="C65" i="2"/>
  <c r="C64" i="2"/>
  <c r="C63" i="2"/>
  <c r="C62" i="2"/>
  <c r="R58" i="2"/>
  <c r="R57" i="2"/>
  <c r="D43" i="2"/>
  <c r="D68" i="2" s="1"/>
  <c r="G6" i="7" s="1"/>
  <c r="E43" i="2"/>
  <c r="E69" i="2" s="1"/>
  <c r="H6" i="8" s="1"/>
  <c r="F43" i="2"/>
  <c r="F69" i="2" s="1"/>
  <c r="F7" i="8" s="1"/>
  <c r="G43" i="2"/>
  <c r="G69" i="2" s="1"/>
  <c r="G7" i="8" s="1"/>
  <c r="H43" i="2"/>
  <c r="H69" i="2" s="1"/>
  <c r="H7" i="8" s="1"/>
  <c r="I43" i="2"/>
  <c r="I69" i="2" s="1"/>
  <c r="J43" i="2"/>
  <c r="J68" i="2" s="1"/>
  <c r="K43" i="2"/>
  <c r="K69" i="2" s="1"/>
  <c r="L43" i="2"/>
  <c r="L68" i="2" s="1"/>
  <c r="F9" i="7" s="1"/>
  <c r="M43" i="2"/>
  <c r="M69" i="2" s="1"/>
  <c r="G9" i="8" s="1"/>
  <c r="N43" i="2"/>
  <c r="N69" i="2" s="1"/>
  <c r="H9" i="8" s="1"/>
  <c r="O43" i="2"/>
  <c r="O69" i="2" s="1"/>
  <c r="F10" i="8" s="1"/>
  <c r="P43" i="2"/>
  <c r="P69" i="2" s="1"/>
  <c r="G10" i="8" s="1"/>
  <c r="Q43" i="2"/>
  <c r="Q68" i="2" s="1"/>
  <c r="H10" i="7" s="1"/>
  <c r="R43" i="2"/>
  <c r="C43" i="2"/>
  <c r="C69" i="2" s="1"/>
  <c r="F6" i="8" s="1"/>
  <c r="D11" i="2"/>
  <c r="D37" i="2" s="1"/>
  <c r="C6" i="8" s="1"/>
  <c r="E11" i="2"/>
  <c r="E37" i="2" s="1"/>
  <c r="D6" i="8" s="1"/>
  <c r="F11" i="2"/>
  <c r="F37" i="2" s="1"/>
  <c r="B7" i="8" s="1"/>
  <c r="G11" i="2"/>
  <c r="G37" i="2" s="1"/>
  <c r="C7" i="8" s="1"/>
  <c r="H11" i="2"/>
  <c r="H37" i="2" s="1"/>
  <c r="D7" i="8" s="1"/>
  <c r="I11" i="2"/>
  <c r="I37" i="2" s="1"/>
  <c r="J11" i="2"/>
  <c r="J37" i="2" s="1"/>
  <c r="K11" i="2"/>
  <c r="K37" i="2" s="1"/>
  <c r="L11" i="2"/>
  <c r="L37" i="2" s="1"/>
  <c r="B9" i="8" s="1"/>
  <c r="M11" i="2"/>
  <c r="M37" i="2" s="1"/>
  <c r="C9" i="8" s="1"/>
  <c r="N11" i="2"/>
  <c r="N37" i="2" s="1"/>
  <c r="D9" i="8" s="1"/>
  <c r="O11" i="2"/>
  <c r="O37" i="2" s="1"/>
  <c r="B10" i="8" s="1"/>
  <c r="P11" i="2"/>
  <c r="P37" i="2" s="1"/>
  <c r="C10" i="8" s="1"/>
  <c r="Q11" i="2"/>
  <c r="Q37" i="2" s="1"/>
  <c r="D10" i="8" s="1"/>
  <c r="C11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C33" i="2"/>
  <c r="C32" i="2"/>
  <c r="C31" i="2"/>
  <c r="C30" i="2"/>
  <c r="R26" i="2"/>
  <c r="R25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D150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Q150" i="2"/>
  <c r="C150" i="2"/>
  <c r="C24" i="2"/>
  <c r="D192" i="2"/>
  <c r="E192" i="2"/>
  <c r="F192" i="2"/>
  <c r="G192" i="2"/>
  <c r="H192" i="2"/>
  <c r="I192" i="2"/>
  <c r="J192" i="2"/>
  <c r="K192" i="2"/>
  <c r="L192" i="2"/>
  <c r="M192" i="2"/>
  <c r="N192" i="2"/>
  <c r="O192" i="2"/>
  <c r="P192" i="2"/>
  <c r="Q192" i="2"/>
  <c r="C192" i="2"/>
  <c r="D152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Q152" i="2"/>
  <c r="C152" i="2"/>
  <c r="S8" i="5"/>
  <c r="T8" i="5"/>
  <c r="R8" i="5"/>
  <c r="D189" i="2"/>
  <c r="E189" i="2"/>
  <c r="F189" i="2"/>
  <c r="G189" i="2"/>
  <c r="H189" i="2"/>
  <c r="I189" i="2"/>
  <c r="I193" i="2" s="1"/>
  <c r="J189" i="2"/>
  <c r="J193" i="2" s="1"/>
  <c r="K189" i="2"/>
  <c r="K193" i="2" s="1"/>
  <c r="L189" i="2"/>
  <c r="M189" i="2"/>
  <c r="N189" i="2"/>
  <c r="O189" i="2"/>
  <c r="P189" i="2"/>
  <c r="Q189" i="2"/>
  <c r="D190" i="2"/>
  <c r="E190" i="2"/>
  <c r="F190" i="2"/>
  <c r="G190" i="2"/>
  <c r="H190" i="2"/>
  <c r="I190" i="2"/>
  <c r="J190" i="2"/>
  <c r="K190" i="2"/>
  <c r="L190" i="2"/>
  <c r="M190" i="2"/>
  <c r="N190" i="2"/>
  <c r="O190" i="2"/>
  <c r="P190" i="2"/>
  <c r="Q190" i="2"/>
  <c r="D191" i="2"/>
  <c r="E191" i="2"/>
  <c r="F191" i="2"/>
  <c r="G191" i="2"/>
  <c r="H191" i="2"/>
  <c r="I191" i="2"/>
  <c r="J191" i="2"/>
  <c r="K191" i="2"/>
  <c r="L191" i="2"/>
  <c r="M191" i="2"/>
  <c r="N191" i="2"/>
  <c r="O191" i="2"/>
  <c r="P191" i="2"/>
  <c r="Q191" i="2"/>
  <c r="R186" i="2"/>
  <c r="R185" i="2"/>
  <c r="R172" i="2"/>
  <c r="R171" i="2"/>
  <c r="R159" i="2"/>
  <c r="R158" i="2"/>
  <c r="R146" i="2"/>
  <c r="C190" i="2"/>
  <c r="C191" i="2"/>
  <c r="C189" i="2"/>
  <c r="R145" i="2"/>
  <c r="D149" i="2"/>
  <c r="E149" i="2"/>
  <c r="F149" i="2"/>
  <c r="G149" i="2"/>
  <c r="H149" i="2"/>
  <c r="I149" i="2"/>
  <c r="J149" i="2"/>
  <c r="K149" i="2"/>
  <c r="L149" i="2"/>
  <c r="M149" i="2"/>
  <c r="N149" i="2"/>
  <c r="O149" i="2"/>
  <c r="P149" i="2"/>
  <c r="Q149" i="2"/>
  <c r="D151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Q151" i="2"/>
  <c r="C151" i="2"/>
  <c r="C149" i="2"/>
  <c r="D11" i="8" l="1"/>
  <c r="C11" i="8"/>
  <c r="I7" i="8"/>
  <c r="J6" i="8"/>
  <c r="C102" i="2"/>
  <c r="J6" i="7" s="1"/>
  <c r="L10" i="8"/>
  <c r="Q102" i="2"/>
  <c r="L10" i="7" s="1"/>
  <c r="P102" i="2"/>
  <c r="K10" i="7" s="1"/>
  <c r="K10" i="8"/>
  <c r="O102" i="2"/>
  <c r="J10" i="7" s="1"/>
  <c r="J10" i="8"/>
  <c r="N102" i="2"/>
  <c r="L9" i="7" s="1"/>
  <c r="L9" i="8"/>
  <c r="M102" i="2"/>
  <c r="K9" i="7" s="1"/>
  <c r="K9" i="8"/>
  <c r="L102" i="2"/>
  <c r="J9" i="7" s="1"/>
  <c r="J9" i="8"/>
  <c r="M9" i="8" s="1"/>
  <c r="H102" i="2"/>
  <c r="L7" i="7" s="1"/>
  <c r="L7" i="8"/>
  <c r="G102" i="2"/>
  <c r="K7" i="7" s="1"/>
  <c r="K7" i="8"/>
  <c r="F102" i="2"/>
  <c r="J7" i="7" s="1"/>
  <c r="J7" i="8"/>
  <c r="M7" i="8" s="1"/>
  <c r="E102" i="2"/>
  <c r="L6" i="7" s="1"/>
  <c r="L11" i="7" s="1"/>
  <c r="L6" i="8"/>
  <c r="D102" i="2"/>
  <c r="K6" i="7" s="1"/>
  <c r="K11" i="7" s="1"/>
  <c r="K6" i="8"/>
  <c r="K11" i="8" s="1"/>
  <c r="C136" i="2"/>
  <c r="N6" i="8"/>
  <c r="Q136" i="2"/>
  <c r="P10" i="8"/>
  <c r="P136" i="2"/>
  <c r="O10" i="8"/>
  <c r="O136" i="2"/>
  <c r="N10" i="8"/>
  <c r="N136" i="2"/>
  <c r="P9" i="8"/>
  <c r="M136" i="2"/>
  <c r="O9" i="8"/>
  <c r="S9" i="8" s="1"/>
  <c r="L136" i="2"/>
  <c r="N9" i="7" s="1"/>
  <c r="N9" i="8"/>
  <c r="Q9" i="8" s="1"/>
  <c r="H136" i="2"/>
  <c r="P7" i="7" s="1"/>
  <c r="P7" i="8"/>
  <c r="G136" i="2"/>
  <c r="O7" i="8"/>
  <c r="F136" i="2"/>
  <c r="N7" i="8"/>
  <c r="E136" i="2"/>
  <c r="N6" i="7" s="1"/>
  <c r="P6" i="8"/>
  <c r="D136" i="2"/>
  <c r="O6" i="8"/>
  <c r="Q6" i="8" s="1"/>
  <c r="U8" i="5"/>
  <c r="P11" i="8"/>
  <c r="O11" i="8"/>
  <c r="Q7" i="8"/>
  <c r="N11" i="8"/>
  <c r="R7" i="8"/>
  <c r="L11" i="8"/>
  <c r="J11" i="8"/>
  <c r="S10" i="8"/>
  <c r="S7" i="8"/>
  <c r="E7" i="8"/>
  <c r="T6" i="8"/>
  <c r="M6" i="8"/>
  <c r="E10" i="8"/>
  <c r="T7" i="8"/>
  <c r="T9" i="8"/>
  <c r="E9" i="8"/>
  <c r="M9" i="7"/>
  <c r="M7" i="7"/>
  <c r="M6" i="7"/>
  <c r="R122" i="2"/>
  <c r="O179" i="2"/>
  <c r="O180" i="2" s="1"/>
  <c r="G179" i="2"/>
  <c r="G180" i="2" s="1"/>
  <c r="K179" i="2"/>
  <c r="K180" i="2" s="1"/>
  <c r="L179" i="2"/>
  <c r="L180" i="2" s="1"/>
  <c r="D179" i="2"/>
  <c r="D180" i="2" s="1"/>
  <c r="J179" i="2"/>
  <c r="J180" i="2" s="1"/>
  <c r="C95" i="2"/>
  <c r="J6" i="5" s="1"/>
  <c r="L166" i="2"/>
  <c r="R133" i="2"/>
  <c r="C129" i="2"/>
  <c r="N6" i="5" s="1"/>
  <c r="N61" i="2"/>
  <c r="H9" i="5" s="1"/>
  <c r="F61" i="2"/>
  <c r="M166" i="2"/>
  <c r="E166" i="2"/>
  <c r="D166" i="2"/>
  <c r="R65" i="2"/>
  <c r="R164" i="2"/>
  <c r="R137" i="2"/>
  <c r="R136" i="2" s="1"/>
  <c r="M61" i="2"/>
  <c r="G9" i="5" s="1"/>
  <c r="E61" i="2"/>
  <c r="M179" i="2"/>
  <c r="M180" i="2" s="1"/>
  <c r="E179" i="2"/>
  <c r="E180" i="2" s="1"/>
  <c r="O166" i="2"/>
  <c r="G166" i="2"/>
  <c r="N179" i="2"/>
  <c r="N180" i="2" s="1"/>
  <c r="F179" i="2"/>
  <c r="F180" i="2" s="1"/>
  <c r="R178" i="2"/>
  <c r="N166" i="2"/>
  <c r="F166" i="2"/>
  <c r="K61" i="2"/>
  <c r="P179" i="2"/>
  <c r="P180" i="2" s="1"/>
  <c r="H179" i="2"/>
  <c r="H180" i="2" s="1"/>
  <c r="M129" i="2"/>
  <c r="E129" i="2"/>
  <c r="P6" i="5" s="1"/>
  <c r="Q179" i="2"/>
  <c r="Q180" i="2" s="1"/>
  <c r="I179" i="2"/>
  <c r="L129" i="2"/>
  <c r="N9" i="5" s="1"/>
  <c r="D129" i="2"/>
  <c r="O6" i="5" s="1"/>
  <c r="Q166" i="2"/>
  <c r="R99" i="2"/>
  <c r="L61" i="2"/>
  <c r="D61" i="2"/>
  <c r="G6" i="5" s="1"/>
  <c r="R176" i="2"/>
  <c r="R175" i="2"/>
  <c r="R130" i="2"/>
  <c r="R177" i="2"/>
  <c r="C181" i="2"/>
  <c r="R131" i="2"/>
  <c r="Q129" i="2"/>
  <c r="R62" i="2"/>
  <c r="J61" i="2"/>
  <c r="I180" i="2"/>
  <c r="R132" i="2"/>
  <c r="P129" i="2"/>
  <c r="H129" i="2"/>
  <c r="P7" i="5" s="1"/>
  <c r="R162" i="2"/>
  <c r="R63" i="2"/>
  <c r="Q61" i="2"/>
  <c r="I61" i="2"/>
  <c r="O129" i="2"/>
  <c r="G129" i="2"/>
  <c r="O7" i="5" s="1"/>
  <c r="R64" i="2"/>
  <c r="P61" i="2"/>
  <c r="G10" i="5" s="1"/>
  <c r="H61" i="2"/>
  <c r="R88" i="2"/>
  <c r="R98" i="2"/>
  <c r="N129" i="2"/>
  <c r="F129" i="2"/>
  <c r="N7" i="5" s="1"/>
  <c r="R165" i="2"/>
  <c r="R163" i="2"/>
  <c r="O61" i="2"/>
  <c r="G61" i="2"/>
  <c r="C179" i="2"/>
  <c r="C180" i="2" s="1"/>
  <c r="K95" i="2"/>
  <c r="I166" i="2"/>
  <c r="J166" i="2"/>
  <c r="P166" i="2"/>
  <c r="H166" i="2"/>
  <c r="K166" i="2"/>
  <c r="Q95" i="2"/>
  <c r="L10" i="5" s="1"/>
  <c r="I95" i="2"/>
  <c r="M95" i="2"/>
  <c r="K9" i="5" s="1"/>
  <c r="E95" i="2"/>
  <c r="L6" i="5" s="1"/>
  <c r="L95" i="2"/>
  <c r="J9" i="5" s="1"/>
  <c r="R69" i="2"/>
  <c r="D95" i="2"/>
  <c r="K6" i="5" s="1"/>
  <c r="R96" i="2"/>
  <c r="J95" i="2"/>
  <c r="R97" i="2"/>
  <c r="R56" i="2"/>
  <c r="P95" i="2"/>
  <c r="K10" i="5" s="1"/>
  <c r="H95" i="2"/>
  <c r="L7" i="5" s="1"/>
  <c r="O95" i="2"/>
  <c r="J10" i="5" s="1"/>
  <c r="G95" i="2"/>
  <c r="K7" i="5" s="1"/>
  <c r="N95" i="2"/>
  <c r="L9" i="5" s="1"/>
  <c r="F95" i="2"/>
  <c r="J7" i="5" s="1"/>
  <c r="C61" i="2"/>
  <c r="F6" i="5" s="1"/>
  <c r="Q69" i="2"/>
  <c r="H10" i="8" s="1"/>
  <c r="P68" i="2"/>
  <c r="G10" i="7" s="1"/>
  <c r="I68" i="2"/>
  <c r="H68" i="2"/>
  <c r="H7" i="7" s="1"/>
  <c r="F7" i="5"/>
  <c r="L69" i="2"/>
  <c r="F9" i="8" s="1"/>
  <c r="R68" i="2"/>
  <c r="J69" i="2"/>
  <c r="D69" i="2"/>
  <c r="G6" i="8" s="1"/>
  <c r="H6" i="5"/>
  <c r="C68" i="2"/>
  <c r="F6" i="7" s="1"/>
  <c r="K68" i="2"/>
  <c r="O68" i="2"/>
  <c r="F10" i="7" s="1"/>
  <c r="I10" i="7" s="1"/>
  <c r="G68" i="2"/>
  <c r="G7" i="7" s="1"/>
  <c r="N68" i="2"/>
  <c r="H9" i="7" s="1"/>
  <c r="F68" i="2"/>
  <c r="F7" i="7" s="1"/>
  <c r="I7" i="7" s="1"/>
  <c r="M68" i="2"/>
  <c r="G9" i="7" s="1"/>
  <c r="I9" i="7" s="1"/>
  <c r="E68" i="2"/>
  <c r="H6" i="7" s="1"/>
  <c r="H11" i="7" s="1"/>
  <c r="R30" i="2"/>
  <c r="K36" i="2"/>
  <c r="R11" i="2"/>
  <c r="R37" i="2" s="1"/>
  <c r="C37" i="2"/>
  <c r="B6" i="8" s="1"/>
  <c r="J36" i="2"/>
  <c r="R33" i="2"/>
  <c r="Q36" i="2"/>
  <c r="D10" i="7" s="1"/>
  <c r="I36" i="2"/>
  <c r="P36" i="2"/>
  <c r="C10" i="7" s="1"/>
  <c r="H36" i="2"/>
  <c r="D7" i="7" s="1"/>
  <c r="T7" i="7" s="1"/>
  <c r="O36" i="2"/>
  <c r="B10" i="7" s="1"/>
  <c r="G36" i="2"/>
  <c r="C7" i="7" s="1"/>
  <c r="N36" i="2"/>
  <c r="D9" i="7" s="1"/>
  <c r="F36" i="2"/>
  <c r="B7" i="7" s="1"/>
  <c r="C36" i="2"/>
  <c r="B6" i="7" s="1"/>
  <c r="M36" i="2"/>
  <c r="C9" i="7" s="1"/>
  <c r="E36" i="2"/>
  <c r="D6" i="7" s="1"/>
  <c r="L36" i="2"/>
  <c r="B9" i="7" s="1"/>
  <c r="D36" i="2"/>
  <c r="C6" i="7" s="1"/>
  <c r="K29" i="2"/>
  <c r="N29" i="2"/>
  <c r="D9" i="5" s="1"/>
  <c r="F29" i="2"/>
  <c r="B7" i="5" s="1"/>
  <c r="R152" i="2"/>
  <c r="M29" i="2"/>
  <c r="C9" i="5" s="1"/>
  <c r="E29" i="2"/>
  <c r="D6" i="5" s="1"/>
  <c r="R189" i="2"/>
  <c r="L29" i="2"/>
  <c r="B9" i="5" s="1"/>
  <c r="D29" i="2"/>
  <c r="C6" i="5" s="1"/>
  <c r="R32" i="2"/>
  <c r="C29" i="2"/>
  <c r="B6" i="5" s="1"/>
  <c r="Q29" i="2"/>
  <c r="D10" i="5" s="1"/>
  <c r="I29" i="2"/>
  <c r="P29" i="2"/>
  <c r="C10" i="5" s="1"/>
  <c r="H29" i="2"/>
  <c r="D7" i="5" s="1"/>
  <c r="J29" i="2"/>
  <c r="O29" i="2"/>
  <c r="B10" i="5" s="1"/>
  <c r="G29" i="2"/>
  <c r="C7" i="5" s="1"/>
  <c r="R31" i="2"/>
  <c r="R150" i="2"/>
  <c r="R24" i="2"/>
  <c r="R192" i="2"/>
  <c r="J123" i="2"/>
  <c r="O193" i="2"/>
  <c r="G193" i="2"/>
  <c r="I123" i="2"/>
  <c r="H193" i="2"/>
  <c r="F193" i="2"/>
  <c r="P193" i="2"/>
  <c r="Q193" i="2"/>
  <c r="N193" i="2"/>
  <c r="N153" i="2"/>
  <c r="F153" i="2"/>
  <c r="M193" i="2"/>
  <c r="E193" i="2"/>
  <c r="L193" i="2"/>
  <c r="D193" i="2"/>
  <c r="R190" i="2"/>
  <c r="R191" i="2"/>
  <c r="K123" i="2"/>
  <c r="P153" i="2"/>
  <c r="H153" i="2"/>
  <c r="C193" i="2"/>
  <c r="K153" i="2"/>
  <c r="R149" i="2"/>
  <c r="L153" i="2"/>
  <c r="J153" i="2"/>
  <c r="C166" i="2"/>
  <c r="R151" i="2"/>
  <c r="Q153" i="2"/>
  <c r="Q154" i="2" s="1"/>
  <c r="E153" i="2"/>
  <c r="I153" i="2"/>
  <c r="O153" i="2"/>
  <c r="M153" i="2"/>
  <c r="G153" i="2"/>
  <c r="C153" i="2"/>
  <c r="D153" i="2"/>
  <c r="C11" i="7" l="1"/>
  <c r="E9" i="7"/>
  <c r="R9" i="7"/>
  <c r="D11" i="7"/>
  <c r="B11" i="7"/>
  <c r="R6" i="7"/>
  <c r="E6" i="7"/>
  <c r="E7" i="7"/>
  <c r="E10" i="7"/>
  <c r="R6" i="8"/>
  <c r="E6" i="8"/>
  <c r="B11" i="8"/>
  <c r="G11" i="7"/>
  <c r="F11" i="7"/>
  <c r="I6" i="7"/>
  <c r="I11" i="7" s="1"/>
  <c r="G11" i="8"/>
  <c r="I6" i="8"/>
  <c r="S6" i="8"/>
  <c r="I9" i="8"/>
  <c r="R9" i="8"/>
  <c r="F11" i="8"/>
  <c r="I10" i="8"/>
  <c r="H11" i="8"/>
  <c r="T10" i="8"/>
  <c r="P9" i="7"/>
  <c r="T9" i="7" s="1"/>
  <c r="P9" i="5"/>
  <c r="N10" i="7"/>
  <c r="N10" i="5"/>
  <c r="O10" i="7"/>
  <c r="S10" i="7" s="1"/>
  <c r="O10" i="5"/>
  <c r="P10" i="7"/>
  <c r="T10" i="7" s="1"/>
  <c r="P10" i="5"/>
  <c r="P11" i="5"/>
  <c r="O9" i="7"/>
  <c r="S9" i="7" s="1"/>
  <c r="O9" i="5"/>
  <c r="O11" i="5" s="1"/>
  <c r="N11" i="5"/>
  <c r="N7" i="7"/>
  <c r="O6" i="7"/>
  <c r="O7" i="7"/>
  <c r="S7" i="7" s="1"/>
  <c r="P6" i="7"/>
  <c r="Q9" i="7"/>
  <c r="Q10" i="8"/>
  <c r="Q11" i="8" s="1"/>
  <c r="R10" i="8"/>
  <c r="J11" i="7"/>
  <c r="D11" i="5"/>
  <c r="L11" i="5"/>
  <c r="B11" i="5"/>
  <c r="C11" i="5"/>
  <c r="J11" i="5"/>
  <c r="K11" i="5"/>
  <c r="U9" i="8"/>
  <c r="S11" i="8"/>
  <c r="U6" i="8"/>
  <c r="U7" i="8"/>
  <c r="E11" i="8"/>
  <c r="T11" i="8"/>
  <c r="L154" i="2"/>
  <c r="M167" i="2"/>
  <c r="G167" i="2"/>
  <c r="L167" i="2"/>
  <c r="J154" i="2"/>
  <c r="N167" i="2"/>
  <c r="R166" i="2"/>
  <c r="O154" i="2"/>
  <c r="F9" i="5"/>
  <c r="R179" i="2"/>
  <c r="R180" i="2" s="1"/>
  <c r="K154" i="2"/>
  <c r="D154" i="2"/>
  <c r="E167" i="2"/>
  <c r="C167" i="2"/>
  <c r="R129" i="2"/>
  <c r="F167" i="2"/>
  <c r="Q167" i="2"/>
  <c r="O167" i="2"/>
  <c r="H167" i="2"/>
  <c r="D167" i="2"/>
  <c r="C154" i="2"/>
  <c r="F154" i="2"/>
  <c r="K167" i="2"/>
  <c r="G154" i="2"/>
  <c r="N154" i="2"/>
  <c r="M154" i="2"/>
  <c r="I154" i="2"/>
  <c r="E154" i="2"/>
  <c r="H7" i="5"/>
  <c r="P167" i="2"/>
  <c r="J167" i="2"/>
  <c r="H154" i="2"/>
  <c r="R61" i="2"/>
  <c r="P154" i="2"/>
  <c r="F10" i="5"/>
  <c r="H10" i="5"/>
  <c r="G7" i="5"/>
  <c r="I7" i="5" s="1"/>
  <c r="I167" i="2"/>
  <c r="I89" i="2"/>
  <c r="J89" i="2"/>
  <c r="K89" i="2"/>
  <c r="R95" i="2"/>
  <c r="R29" i="2"/>
  <c r="R36" i="2"/>
  <c r="Q123" i="2"/>
  <c r="G123" i="2"/>
  <c r="F123" i="2"/>
  <c r="Q7" i="5"/>
  <c r="O123" i="2"/>
  <c r="Q10" i="5"/>
  <c r="R193" i="2"/>
  <c r="R123" i="2" s="1"/>
  <c r="H123" i="2"/>
  <c r="M123" i="2"/>
  <c r="P123" i="2"/>
  <c r="N123" i="2"/>
  <c r="D123" i="2"/>
  <c r="Q9" i="5"/>
  <c r="Q89" i="2"/>
  <c r="E89" i="2"/>
  <c r="N89" i="2"/>
  <c r="T9" i="5"/>
  <c r="G89" i="2"/>
  <c r="M89" i="2"/>
  <c r="L89" i="2"/>
  <c r="O89" i="2"/>
  <c r="C89" i="2"/>
  <c r="F89" i="2"/>
  <c r="P89" i="2"/>
  <c r="H89" i="2"/>
  <c r="L123" i="2"/>
  <c r="C123" i="2"/>
  <c r="D89" i="2"/>
  <c r="E123" i="2"/>
  <c r="R153" i="2"/>
  <c r="M10" i="5" l="1"/>
  <c r="M10" i="8"/>
  <c r="M10" i="7"/>
  <c r="M11" i="7" s="1"/>
  <c r="H11" i="5"/>
  <c r="P11" i="7"/>
  <c r="T6" i="7"/>
  <c r="T11" i="7" s="1"/>
  <c r="O11" i="7"/>
  <c r="Q6" i="7"/>
  <c r="S6" i="7"/>
  <c r="S11" i="7" s="1"/>
  <c r="Q7" i="7"/>
  <c r="R7" i="7"/>
  <c r="N11" i="7"/>
  <c r="Q10" i="7"/>
  <c r="R10" i="7"/>
  <c r="I11" i="8"/>
  <c r="R11" i="8"/>
  <c r="U10" i="7"/>
  <c r="U7" i="7"/>
  <c r="E11" i="7"/>
  <c r="U6" i="7"/>
  <c r="R11" i="7"/>
  <c r="U9" i="7"/>
  <c r="F11" i="5"/>
  <c r="G11" i="5"/>
  <c r="R167" i="2"/>
  <c r="I10" i="5"/>
  <c r="R154" i="2"/>
  <c r="R89" i="2"/>
  <c r="I9" i="5"/>
  <c r="R7" i="5"/>
  <c r="T7" i="5"/>
  <c r="M9" i="5"/>
  <c r="M6" i="5"/>
  <c r="T10" i="5"/>
  <c r="T6" i="5"/>
  <c r="S7" i="5"/>
  <c r="E7" i="5"/>
  <c r="E6" i="5"/>
  <c r="R6" i="5"/>
  <c r="I6" i="5"/>
  <c r="R9" i="5"/>
  <c r="E9" i="5"/>
  <c r="S9" i="5"/>
  <c r="Q6" i="5"/>
  <c r="Q11" i="5" s="1"/>
  <c r="R10" i="5"/>
  <c r="E10" i="5"/>
  <c r="S6" i="5"/>
  <c r="M7" i="5"/>
  <c r="S10" i="5"/>
  <c r="M11" i="5" l="1"/>
  <c r="Q11" i="7"/>
  <c r="U11" i="7" s="1"/>
  <c r="D13" i="7" s="1"/>
  <c r="M11" i="8"/>
  <c r="U11" i="8" s="1"/>
  <c r="D13" i="8" s="1"/>
  <c r="U10" i="8"/>
  <c r="I11" i="5"/>
  <c r="U6" i="5"/>
  <c r="E11" i="5"/>
  <c r="R11" i="5"/>
  <c r="U7" i="5"/>
  <c r="T11" i="5"/>
  <c r="U9" i="5"/>
  <c r="S11" i="5"/>
  <c r="U10" i="5"/>
  <c r="U11" i="5" l="1"/>
  <c r="D13" i="5" s="1"/>
</calcChain>
</file>

<file path=xl/sharedStrings.xml><?xml version="1.0" encoding="utf-8"?>
<sst xmlns="http://schemas.openxmlformats.org/spreadsheetml/2006/main" count="455" uniqueCount="122">
  <si>
    <t>HOSPITALIZACION</t>
  </si>
  <si>
    <t>I Trim</t>
  </si>
  <si>
    <t>II Trim</t>
  </si>
  <si>
    <t>III Trim</t>
  </si>
  <si>
    <t>Egresos Servicio</t>
  </si>
  <si>
    <t>Camas Habilitadas</t>
  </si>
  <si>
    <t>Camas Disponibles</t>
  </si>
  <si>
    <t>Porcentaje Ocupacional</t>
  </si>
  <si>
    <t>Promedio Dia Estancia</t>
  </si>
  <si>
    <t>Giro Cama</t>
  </si>
  <si>
    <t>RED CENTRO ORIENTE</t>
  </si>
  <si>
    <t>GINECOLOGIA</t>
  </si>
  <si>
    <t>MEDICINA GENERAL</t>
  </si>
  <si>
    <t>MEDICINA INTERNA</t>
  </si>
  <si>
    <t>OBSTETRICIA</t>
  </si>
  <si>
    <t>PEDIATRIA</t>
  </si>
  <si>
    <t>QUIRURGICO</t>
  </si>
  <si>
    <t>RED NORTE</t>
  </si>
  <si>
    <t>RED SUR</t>
  </si>
  <si>
    <t>RED SUR OCCIDENTE</t>
  </si>
  <si>
    <t>Total general</t>
  </si>
  <si>
    <t>REPORTE COSTOS HOSPITALARIOS SUBREDES INTEGRADAS DE SERVICIOS DE SALUD -SISS</t>
  </si>
  <si>
    <t>FUENTE: CONSOLIDADO APLICATIVO CUBO SDS</t>
  </si>
  <si>
    <t>TRIMESTRAL 2024</t>
  </si>
  <si>
    <t>SUBRED INTEGRADA DE SERVICIOS DE SALUD CENTRO ORIENTE</t>
  </si>
  <si>
    <t>UNIDAD DE NEGOCIOS HOSPITALIZACIÓN</t>
  </si>
  <si>
    <t>GINECOLOGÍA Y OBSTETRICIA</t>
  </si>
  <si>
    <t>HOSPITALIZACION QUIRURGICOS (pre y post quirurgicas)</t>
  </si>
  <si>
    <t>PEDIATRÍA</t>
  </si>
  <si>
    <t>I TRIM-24</t>
  </si>
  <si>
    <t>II TRIM-24</t>
  </si>
  <si>
    <t>II TRIM -24</t>
  </si>
  <si>
    <t xml:space="preserve">COSTOS TOTALES </t>
  </si>
  <si>
    <t>Subred  Centro Oriente E.S.E</t>
  </si>
  <si>
    <t>COSTOS DE PERSONAL</t>
  </si>
  <si>
    <t>COSTOS GENERALES</t>
  </si>
  <si>
    <t>DE ADMINISTRACIÓN</t>
  </si>
  <si>
    <t>DE LOGÍSTICOS O APOYO FUNCIONAL</t>
  </si>
  <si>
    <t>DE INTERMEDIOS O APOYO ASISTENCIAL</t>
  </si>
  <si>
    <t>INSUMOS HOSPITALARIOS</t>
  </si>
  <si>
    <t>DISPOSITIVOS MÉDICOS</t>
  </si>
  <si>
    <t>MEDICAMENTOS</t>
  </si>
  <si>
    <t>OTROS ELEMENTOS DE CONSUMO MÉDICO ASISTENCIALES.</t>
  </si>
  <si>
    <t>REACTIVOS DE DIAGNÓSTICO</t>
  </si>
  <si>
    <t>SANGRE Y SUS DERIVADOS</t>
  </si>
  <si>
    <t>DETALLE COSTO CAMA OCUPADA</t>
  </si>
  <si>
    <t>Costo cama ocupada</t>
  </si>
  <si>
    <t>EGRESOS</t>
  </si>
  <si>
    <t>PROMEDIO DIA ESTANCIA</t>
  </si>
  <si>
    <t>esluye intermedios y medicamentos</t>
  </si>
  <si>
    <t>COSTO CAMA OCUPADA</t>
  </si>
  <si>
    <t>COSTO DE PERSONAL</t>
  </si>
  <si>
    <t>GASTOS GENERALES</t>
  </si>
  <si>
    <t>DISPOSITIVOS MEDICOS</t>
  </si>
  <si>
    <t>GASTOS ADMINISTRATIVOS Y LOGISTICOS</t>
  </si>
  <si>
    <t>Incluye el total de costos y gastos de la atención</t>
  </si>
  <si>
    <t>COSTO EGRESO ATENCION PACIENTE</t>
  </si>
  <si>
    <t>COSTO EGRESO PACIENTE DIA</t>
  </si>
  <si>
    <t xml:space="preserve">COSTO EGRESO </t>
  </si>
  <si>
    <t>SUBRED INTEGRADA DE SERVICIOS DE SALUD NORTE</t>
  </si>
  <si>
    <t>Subred Norte E.S.E</t>
  </si>
  <si>
    <t>Subred ISS Norte E.S.E</t>
  </si>
  <si>
    <t>HOSPITALIZACIÓN</t>
  </si>
  <si>
    <t>DE INTERMEDIOS O APOYO ASISTENCIA</t>
  </si>
  <si>
    <t>COSTO  EGRESO ATENCIÓN INTEGRAL DIA</t>
  </si>
  <si>
    <t xml:space="preserve">COSTO EGRESO ATENCIÓN INTEGRAL </t>
  </si>
  <si>
    <t>SUBRED INTEGRADA DE SERVICIOS DE SALUD SUR</t>
  </si>
  <si>
    <t>Subred ISS Sur E.S.E</t>
  </si>
  <si>
    <t>COSTOS TOTALES</t>
  </si>
  <si>
    <t>excluye intermedios y medicamentos</t>
  </si>
  <si>
    <t>SUBRED INTEGRADA DE SERVICIOS DE SALUD SUR OCCIDENTE</t>
  </si>
  <si>
    <t>Subred ISS Sur Occidente E.S.E</t>
  </si>
  <si>
    <t>Trimestres</t>
  </si>
  <si>
    <t>1. Primer</t>
  </si>
  <si>
    <t>2. Segundo</t>
  </si>
  <si>
    <t>3. Tercer</t>
  </si>
  <si>
    <t>SISS CENTRO ORIENTE</t>
  </si>
  <si>
    <t>COSTO CAMA DIA</t>
  </si>
  <si>
    <t>% OCUPACIÓN</t>
  </si>
  <si>
    <t xml:space="preserve">COSTOS </t>
  </si>
  <si>
    <t>GASTO ADMINISTRATIVO Y LOGISTICOS</t>
  </si>
  <si>
    <t>COSTO POR CAMA OCUPADA DIA</t>
  </si>
  <si>
    <t>SISS NORTE</t>
  </si>
  <si>
    <t>GASTO ADMINISTRATIVO Y LOGISTICO</t>
  </si>
  <si>
    <t>SUR</t>
  </si>
  <si>
    <t>SUR OCCIDENTE</t>
  </si>
  <si>
    <t>Febrero 05 de 2025</t>
  </si>
  <si>
    <t>DIRECCIÓN DE ANÁLISIS DE ENTIDADES PÚBLICAS DISTRITAL DEL SECTOR SALUD -DAEPDSS - SDS</t>
  </si>
  <si>
    <t>RESULTADO COSTOS UNITARIOS PROMEDIOS POR CAMA DIA OCUPADA</t>
  </si>
  <si>
    <t>SISS SUR</t>
  </si>
  <si>
    <t>SISS SUR OCCIDENTE</t>
  </si>
  <si>
    <t>PROMEDIO RED</t>
  </si>
  <si>
    <t xml:space="preserve">I TRIM </t>
  </si>
  <si>
    <t>II TRIM</t>
  </si>
  <si>
    <t>III TRIM</t>
  </si>
  <si>
    <t>PROMEDIO</t>
  </si>
  <si>
    <t>El costo de una cama dia ocupada para la Red es :</t>
  </si>
  <si>
    <t>COMENTARIOS</t>
  </si>
  <si>
    <t>Para la la evaluación del costo unitario por cama dia ocupada, se toma como fuente la siguiente informacion:</t>
  </si>
  <si>
    <t>* Costros y gastos reportado por la Subred en periodos trimestral de la unidad de negocios de hospitalización por centro de costos a tercera distribución.</t>
  </si>
  <si>
    <t>* Producción: Reporte aplicativo capacidad instalada y producción reportado por las Subredes.</t>
  </si>
  <si>
    <t>Calculo</t>
  </si>
  <si>
    <t>Para el calculo del costo por cama ocupada se toma los siguientes recursos que hacen parte de internación:</t>
  </si>
  <si>
    <t>La estancia para internación en todos los casos comprende como minimo: ( Res.5256)</t>
  </si>
  <si>
    <t>. + costo de personal</t>
  </si>
  <si>
    <t>.+ Dispositivos médicos</t>
  </si>
  <si>
    <t>.+ costos generales.</t>
  </si>
  <si>
    <t>.+ gasto administrativos y logisticos</t>
  </si>
  <si>
    <t>.= total costos cama</t>
  </si>
  <si>
    <t>.Se divide por el total de egreso</t>
  </si>
  <si>
    <t>. El resultado por numero dias estancia</t>
  </si>
  <si>
    <t>.= costo unitario promedio por cama utilizada</t>
  </si>
  <si>
    <t>Nota: No se incluye el costo de medicamentos, ayudas diagnósticas y terapeuticas porque esto hace parte de la atención egreso paciente.</t>
  </si>
  <si>
    <t>Para el analisis del resultado se excluyo el comportamiento de medicina general</t>
  </si>
  <si>
    <t>cordialmente,</t>
  </si>
  <si>
    <t>Yaneth sandoval</t>
  </si>
  <si>
    <t>RESULTADO COSTOS UNITARIOS PROMEDIOS EGRESO DIA PACIENTE</t>
  </si>
  <si>
    <t>El costo total por atención paciente hospitalizado es</t>
  </si>
  <si>
    <t>Se costea con el resultado total del servicios dividio por numero de egresos y este se divide por dias estancias</t>
  </si>
  <si>
    <t>* Costos y gastos reportado por la Subred en periodos trimestral de la unidad de negocios de hospitalización por centro de costos a tercera distribución.</t>
  </si>
  <si>
    <t>RESULTADO COSTOS UNITARIOS PROMEDIOS EGRESO PACIENTE</t>
  </si>
  <si>
    <t xml:space="preserve">Se costea con el resultado total del servicios dividio por numero de egresos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</si>
</sst>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_-;\-&quot;$&quot;\ * #,##0_-;_-&quot;$&quot;\ * &quot;-&quot;??_-;_-@_-"/>
    <numFmt numFmtId="165" formatCode="#,##0.0"/>
    <numFmt numFmtId="166" formatCode="&quot;$&quot;\ #,##0"/>
    <numFmt numFmtId="167" formatCode="0.0%"/>
  </numFmts>
  <fonts count="1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FFD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8" tint="-0.24997711111789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/>
        <bgColor indexed="64"/>
      </patternFill>
    </fill>
  </fills>
  <borders count="49">
    <border>
      <left/>
      <right/>
      <top/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4"/>
      </left>
      <right/>
      <top style="thin">
        <color theme="4"/>
      </top>
      <bottom style="thin">
        <color theme="8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8" tint="-0.249977111117893"/>
      </left>
      <right/>
      <top style="thin">
        <color theme="8" tint="-0.249977111117893"/>
      </top>
      <bottom style="thin">
        <color theme="8"/>
      </bottom>
      <diagonal/>
    </border>
    <border>
      <left style="thin">
        <color theme="8" tint="-0.249977111117893"/>
      </left>
      <right/>
      <top style="double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 style="thin">
        <color theme="8" tint="-0.249977111117893"/>
      </bottom>
      <diagonal/>
    </border>
    <border>
      <left/>
      <right/>
      <top style="double">
        <color theme="8" tint="-0.249977111117893"/>
      </top>
      <bottom style="thin">
        <color theme="8" tint="-0.249977111117893"/>
      </bottom>
      <diagonal/>
    </border>
    <border>
      <left/>
      <right style="thin">
        <color theme="8" tint="-0.249977111117893"/>
      </right>
      <top style="double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249977111117893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/>
      <diagonal/>
    </border>
    <border>
      <left style="thin">
        <color theme="8" tint="-0.249977111117893"/>
      </left>
      <right/>
      <top style="medium">
        <color indexed="64"/>
      </top>
      <bottom style="thin">
        <color theme="8" tint="0.7999816888943144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8" tint="0.79998168889431442"/>
      </bottom>
      <diagonal/>
    </border>
    <border>
      <left/>
      <right style="medium">
        <color indexed="64"/>
      </right>
      <top style="thin">
        <color theme="4"/>
      </top>
      <bottom style="thin">
        <color theme="8"/>
      </bottom>
      <diagonal/>
    </border>
    <border>
      <left/>
      <right style="medium">
        <color indexed="64"/>
      </right>
      <top style="thin">
        <color theme="8" tint="-0.249977111117893"/>
      </top>
      <bottom style="thin">
        <color theme="8"/>
      </bottom>
      <diagonal/>
    </border>
    <border>
      <left/>
      <right style="medium">
        <color indexed="64"/>
      </right>
      <top style="thin">
        <color theme="4"/>
      </top>
      <bottom style="thin">
        <color theme="4"/>
      </bottom>
      <diagonal/>
    </border>
    <border>
      <left/>
      <right style="medium">
        <color indexed="64"/>
      </right>
      <top style="thin">
        <color theme="8" tint="-0.249977111117893"/>
      </top>
      <bottom style="thin">
        <color theme="8" tint="-0.24997711111789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4"/>
      </left>
      <right/>
      <top style="thin">
        <color theme="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8" tint="-0.249977111117893"/>
      </right>
      <top/>
      <bottom style="medium">
        <color indexed="64"/>
      </bottom>
      <diagonal/>
    </border>
    <border>
      <left style="thin">
        <color theme="8" tint="-0.249977111117893"/>
      </left>
      <right/>
      <top style="thin">
        <color theme="8" tint="-0.249977111117893"/>
      </top>
      <bottom/>
      <diagonal/>
    </border>
    <border>
      <left style="thin">
        <color theme="8" tint="-0.249977111117893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3" xfId="0" applyBorder="1" applyAlignment="1">
      <alignment horizontal="left" indent="4"/>
    </xf>
    <xf numFmtId="0" fontId="4" fillId="4" borderId="4" xfId="0" applyFont="1" applyFill="1" applyBorder="1" applyAlignment="1">
      <alignment horizontal="left" indent="3"/>
    </xf>
    <xf numFmtId="0" fontId="3" fillId="5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164" fontId="8" fillId="5" borderId="6" xfId="0" applyNumberFormat="1" applyFont="1" applyFill="1" applyBorder="1"/>
    <xf numFmtId="164" fontId="8" fillId="5" borderId="7" xfId="0" applyNumberFormat="1" applyFont="1" applyFill="1" applyBorder="1"/>
    <xf numFmtId="164" fontId="8" fillId="5" borderId="8" xfId="0" applyNumberFormat="1" applyFont="1" applyFill="1" applyBorder="1"/>
    <xf numFmtId="0" fontId="10" fillId="0" borderId="0" xfId="0" applyFont="1"/>
    <xf numFmtId="164" fontId="9" fillId="0" borderId="0" xfId="0" applyNumberFormat="1" applyFont="1"/>
    <xf numFmtId="0" fontId="3" fillId="0" borderId="0" xfId="0" applyFont="1"/>
    <xf numFmtId="3" fontId="10" fillId="0" borderId="0" xfId="0" applyNumberFormat="1" applyFont="1"/>
    <xf numFmtId="165" fontId="0" fillId="0" borderId="9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10" fillId="0" borderId="9" xfId="0" applyNumberFormat="1" applyFont="1" applyBorder="1"/>
    <xf numFmtId="0" fontId="0" fillId="0" borderId="9" xfId="0" applyBorder="1"/>
    <xf numFmtId="3" fontId="0" fillId="0" borderId="9" xfId="0" applyNumberFormat="1" applyBorder="1"/>
    <xf numFmtId="0" fontId="1" fillId="2" borderId="9" xfId="0" applyFont="1" applyFill="1" applyBorder="1"/>
    <xf numFmtId="0" fontId="6" fillId="2" borderId="9" xfId="0" applyFont="1" applyFill="1" applyBorder="1"/>
    <xf numFmtId="0" fontId="6" fillId="2" borderId="9" xfId="0" applyFont="1" applyFill="1" applyBorder="1" applyAlignment="1">
      <alignment horizontal="center" vertical="center"/>
    </xf>
    <xf numFmtId="0" fontId="3" fillId="6" borderId="9" xfId="0" applyFont="1" applyFill="1" applyBorder="1"/>
    <xf numFmtId="0" fontId="10" fillId="0" borderId="9" xfId="0" applyFont="1" applyBorder="1"/>
    <xf numFmtId="9" fontId="10" fillId="0" borderId="9" xfId="0" applyNumberFormat="1" applyFont="1" applyBorder="1"/>
    <xf numFmtId="0" fontId="10" fillId="7" borderId="9" xfId="0" applyFont="1" applyFill="1" applyBorder="1"/>
    <xf numFmtId="3" fontId="10" fillId="7" borderId="9" xfId="0" applyNumberFormat="1" applyFont="1" applyFill="1" applyBorder="1"/>
    <xf numFmtId="0" fontId="3" fillId="0" borderId="9" xfId="0" applyFont="1" applyBorder="1"/>
    <xf numFmtId="3" fontId="11" fillId="0" borderId="9" xfId="0" applyNumberFormat="1" applyFont="1" applyBorder="1"/>
    <xf numFmtId="3" fontId="11" fillId="7" borderId="9" xfId="0" applyNumberFormat="1" applyFont="1" applyFill="1" applyBorder="1"/>
    <xf numFmtId="3" fontId="0" fillId="0" borderId="10" xfId="0" applyNumberFormat="1" applyBorder="1" applyAlignment="1">
      <alignment horizontal="center"/>
    </xf>
    <xf numFmtId="0" fontId="0" fillId="0" borderId="0" xfId="0" applyAlignment="1">
      <alignment horizontal="left" indent="4"/>
    </xf>
    <xf numFmtId="164" fontId="9" fillId="0" borderId="11" xfId="0" applyNumberFormat="1" applyFont="1" applyBorder="1"/>
    <xf numFmtId="164" fontId="10" fillId="0" borderId="0" xfId="0" applyNumberFormat="1" applyFont="1"/>
    <xf numFmtId="165" fontId="10" fillId="0" borderId="9" xfId="0" applyNumberFormat="1" applyFont="1" applyBorder="1"/>
    <xf numFmtId="3" fontId="2" fillId="0" borderId="9" xfId="0" applyNumberFormat="1" applyFont="1" applyBorder="1"/>
    <xf numFmtId="3" fontId="0" fillId="8" borderId="9" xfId="0" applyNumberFormat="1" applyFill="1" applyBorder="1"/>
    <xf numFmtId="0" fontId="3" fillId="9" borderId="9" xfId="0" applyFont="1" applyFill="1" applyBorder="1" applyAlignment="1">
      <alignment horizontal="center"/>
    </xf>
    <xf numFmtId="0" fontId="0" fillId="0" borderId="9" xfId="0" applyBorder="1" applyAlignment="1">
      <alignment horizontal="justify" vertical="center" wrapText="1"/>
    </xf>
    <xf numFmtId="164" fontId="7" fillId="4" borderId="9" xfId="0" applyNumberFormat="1" applyFont="1" applyFill="1" applyBorder="1"/>
    <xf numFmtId="164" fontId="9" fillId="0" borderId="9" xfId="0" applyNumberFormat="1" applyFont="1" applyBorder="1"/>
    <xf numFmtId="164" fontId="10" fillId="0" borderId="9" xfId="0" applyNumberFormat="1" applyFont="1" applyBorder="1"/>
    <xf numFmtId="164" fontId="9" fillId="5" borderId="9" xfId="0" applyNumberFormat="1" applyFont="1" applyFill="1" applyBorder="1"/>
    <xf numFmtId="164" fontId="7" fillId="10" borderId="9" xfId="0" applyNumberFormat="1" applyFont="1" applyFill="1" applyBorder="1"/>
    <xf numFmtId="0" fontId="12" fillId="0" borderId="0" xfId="0" applyFont="1" applyAlignment="1">
      <alignment horizontal="justify" vertical="center" wrapText="1"/>
    </xf>
    <xf numFmtId="0" fontId="0" fillId="9" borderId="9" xfId="0" applyFill="1" applyBorder="1"/>
    <xf numFmtId="0" fontId="12" fillId="0" borderId="0" xfId="0" applyFont="1"/>
    <xf numFmtId="165" fontId="2" fillId="11" borderId="9" xfId="0" applyNumberFormat="1" applyFont="1" applyFill="1" applyBorder="1" applyAlignment="1">
      <alignment horizontal="center"/>
    </xf>
    <xf numFmtId="165" fontId="0" fillId="11" borderId="9" xfId="0" applyNumberFormat="1" applyFill="1" applyBorder="1" applyAlignment="1">
      <alignment horizontal="center"/>
    </xf>
    <xf numFmtId="0" fontId="0" fillId="8" borderId="9" xfId="0" applyFill="1" applyBorder="1" applyAlignment="1">
      <alignment horizontal="justify" vertical="center" wrapText="1"/>
    </xf>
    <xf numFmtId="0" fontId="13" fillId="0" borderId="9" xfId="0" applyFont="1" applyBorder="1"/>
    <xf numFmtId="3" fontId="14" fillId="0" borderId="9" xfId="0" applyNumberFormat="1" applyFont="1" applyBorder="1"/>
    <xf numFmtId="3" fontId="14" fillId="11" borderId="9" xfId="0" applyNumberFormat="1" applyFont="1" applyFill="1" applyBorder="1"/>
    <xf numFmtId="3" fontId="0" fillId="11" borderId="9" xfId="0" applyNumberFormat="1" applyFill="1" applyBorder="1"/>
    <xf numFmtId="164" fontId="9" fillId="0" borderId="17" xfId="0" applyNumberFormat="1" applyFont="1" applyBorder="1"/>
    <xf numFmtId="166" fontId="0" fillId="0" borderId="0" xfId="0" applyNumberFormat="1"/>
    <xf numFmtId="3" fontId="0" fillId="0" borderId="9" xfId="0" applyNumberFormat="1" applyBorder="1" applyAlignment="1">
      <alignment horizontal="center"/>
    </xf>
    <xf numFmtId="0" fontId="0" fillId="0" borderId="2" xfId="0" applyBorder="1" applyAlignment="1">
      <alignment horizontal="left" indent="3"/>
    </xf>
    <xf numFmtId="0" fontId="5" fillId="0" borderId="4" xfId="0" applyFont="1" applyBorder="1" applyAlignment="1">
      <alignment horizontal="left" indent="3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/>
    </xf>
    <xf numFmtId="164" fontId="7" fillId="3" borderId="21" xfId="0" applyNumberFormat="1" applyFont="1" applyFill="1" applyBorder="1"/>
    <xf numFmtId="164" fontId="7" fillId="3" borderId="22" xfId="0" applyNumberFormat="1" applyFont="1" applyFill="1" applyBorder="1"/>
    <xf numFmtId="164" fontId="10" fillId="0" borderId="23" xfId="0" applyNumberFormat="1" applyFont="1" applyBorder="1"/>
    <xf numFmtId="164" fontId="9" fillId="0" borderId="24" xfId="0" applyNumberFormat="1" applyFont="1" applyBorder="1"/>
    <xf numFmtId="164" fontId="7" fillId="4" borderId="24" xfId="0" applyNumberFormat="1" applyFont="1" applyFill="1" applyBorder="1"/>
    <xf numFmtId="164" fontId="10" fillId="0" borderId="25" xfId="0" applyNumberFormat="1" applyFont="1" applyBorder="1"/>
    <xf numFmtId="164" fontId="9" fillId="5" borderId="26" xfId="0" applyNumberFormat="1" applyFont="1" applyFill="1" applyBorder="1"/>
    <xf numFmtId="0" fontId="0" fillId="0" borderId="28" xfId="0" applyBorder="1" applyAlignment="1">
      <alignment horizontal="left" indent="3"/>
    </xf>
    <xf numFmtId="164" fontId="9" fillId="0" borderId="29" xfId="0" applyNumberFormat="1" applyFont="1" applyBorder="1"/>
    <xf numFmtId="164" fontId="10" fillId="0" borderId="29" xfId="0" applyNumberFormat="1" applyFont="1" applyBorder="1"/>
    <xf numFmtId="164" fontId="10" fillId="0" borderId="30" xfId="0" applyNumberFormat="1" applyFont="1" applyBorder="1"/>
    <xf numFmtId="0" fontId="13" fillId="0" borderId="17" xfId="0" applyFont="1" applyBorder="1"/>
    <xf numFmtId="0" fontId="7" fillId="12" borderId="18" xfId="0" applyFont="1" applyFill="1" applyBorder="1" applyAlignment="1">
      <alignment horizontal="center" vertical="center" wrapText="1"/>
    </xf>
    <xf numFmtId="164" fontId="7" fillId="3" borderId="38" xfId="0" applyNumberFormat="1" applyFont="1" applyFill="1" applyBorder="1"/>
    <xf numFmtId="164" fontId="7" fillId="4" borderId="17" xfId="0" applyNumberFormat="1" applyFont="1" applyFill="1" applyBorder="1"/>
    <xf numFmtId="164" fontId="9" fillId="5" borderId="17" xfId="0" applyNumberFormat="1" applyFont="1" applyFill="1" applyBorder="1"/>
    <xf numFmtId="164" fontId="9" fillId="0" borderId="39" xfId="0" applyNumberFormat="1" applyFont="1" applyBorder="1"/>
    <xf numFmtId="0" fontId="7" fillId="12" borderId="42" xfId="0" applyFont="1" applyFill="1" applyBorder="1" applyAlignment="1">
      <alignment horizontal="center" vertical="center" wrapText="1"/>
    </xf>
    <xf numFmtId="0" fontId="7" fillId="12" borderId="43" xfId="0" applyFont="1" applyFill="1" applyBorder="1" applyAlignment="1">
      <alignment horizontal="center" vertical="center" wrapText="1"/>
    </xf>
    <xf numFmtId="164" fontId="7" fillId="3" borderId="40" xfId="0" applyNumberFormat="1" applyFont="1" applyFill="1" applyBorder="1"/>
    <xf numFmtId="164" fontId="7" fillId="3" borderId="41" xfId="0" applyNumberFormat="1" applyFont="1" applyFill="1" applyBorder="1"/>
    <xf numFmtId="164" fontId="9" fillId="0" borderId="10" xfId="0" applyNumberFormat="1" applyFont="1" applyBorder="1"/>
    <xf numFmtId="164" fontId="9" fillId="0" borderId="44" xfId="0" applyNumberFormat="1" applyFont="1" applyBorder="1"/>
    <xf numFmtId="164" fontId="7" fillId="4" borderId="10" xfId="0" applyNumberFormat="1" applyFont="1" applyFill="1" applyBorder="1"/>
    <xf numFmtId="164" fontId="7" fillId="4" borderId="44" xfId="0" applyNumberFormat="1" applyFont="1" applyFill="1" applyBorder="1"/>
    <xf numFmtId="164" fontId="9" fillId="5" borderId="10" xfId="0" applyNumberFormat="1" applyFont="1" applyFill="1" applyBorder="1"/>
    <xf numFmtId="164" fontId="9" fillId="5" borderId="44" xfId="0" applyNumberFormat="1" applyFont="1" applyFill="1" applyBorder="1"/>
    <xf numFmtId="164" fontId="9" fillId="0" borderId="45" xfId="0" applyNumberFormat="1" applyFont="1" applyBorder="1"/>
    <xf numFmtId="164" fontId="9" fillId="0" borderId="46" xfId="0" applyNumberFormat="1" applyFont="1" applyBorder="1"/>
    <xf numFmtId="0" fontId="7" fillId="12" borderId="37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164" fontId="9" fillId="0" borderId="47" xfId="0" applyNumberFormat="1" applyFont="1" applyBorder="1"/>
    <xf numFmtId="164" fontId="10" fillId="0" borderId="47" xfId="0" applyNumberFormat="1" applyFont="1" applyBorder="1"/>
    <xf numFmtId="0" fontId="3" fillId="10" borderId="9" xfId="0" applyFont="1" applyFill="1" applyBorder="1" applyAlignment="1">
      <alignment horizontal="left" indent="4"/>
    </xf>
    <xf numFmtId="0" fontId="12" fillId="0" borderId="9" xfId="0" applyFont="1" applyBorder="1"/>
    <xf numFmtId="164" fontId="9" fillId="0" borderId="18" xfId="0" applyNumberFormat="1" applyFont="1" applyBorder="1"/>
    <xf numFmtId="164" fontId="10" fillId="0" borderId="18" xfId="0" applyNumberFormat="1" applyFont="1" applyBorder="1"/>
    <xf numFmtId="0" fontId="0" fillId="0" borderId="9" xfId="0" applyBorder="1" applyAlignment="1">
      <alignment horizontal="left" indent="4"/>
    </xf>
    <xf numFmtId="3" fontId="5" fillId="0" borderId="9" xfId="0" applyNumberFormat="1" applyFont="1" applyBorder="1" applyAlignment="1">
      <alignment horizontal="center"/>
    </xf>
    <xf numFmtId="3" fontId="5" fillId="11" borderId="9" xfId="0" applyNumberFormat="1" applyFont="1" applyFill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165" fontId="5" fillId="0" borderId="9" xfId="0" applyNumberFormat="1" applyFont="1" applyBorder="1" applyAlignment="1">
      <alignment horizontal="center"/>
    </xf>
    <xf numFmtId="165" fontId="5" fillId="11" borderId="9" xfId="0" applyNumberFormat="1" applyFon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3" fillId="14" borderId="10" xfId="0" applyFont="1" applyFill="1" applyBorder="1" applyAlignment="1">
      <alignment horizontal="center" vertical="center" wrapText="1"/>
    </xf>
    <xf numFmtId="0" fontId="3" fillId="14" borderId="9" xfId="0" applyFont="1" applyFill="1" applyBorder="1" applyAlignment="1">
      <alignment horizontal="center" vertical="center" wrapText="1"/>
    </xf>
    <xf numFmtId="0" fontId="3" fillId="14" borderId="44" xfId="0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left"/>
    </xf>
    <xf numFmtId="3" fontId="3" fillId="0" borderId="10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167" fontId="3" fillId="0" borderId="9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0" borderId="44" xfId="0" applyNumberFormat="1" applyFont="1" applyBorder="1" applyAlignment="1">
      <alignment horizontal="center"/>
    </xf>
    <xf numFmtId="0" fontId="0" fillId="0" borderId="48" xfId="0" applyBorder="1" applyAlignment="1">
      <alignment horizontal="left" indent="1"/>
    </xf>
    <xf numFmtId="167" fontId="0" fillId="0" borderId="9" xfId="0" applyNumberFormat="1" applyBorder="1" applyAlignment="1">
      <alignment horizontal="center"/>
    </xf>
    <xf numFmtId="165" fontId="0" fillId="0" borderId="44" xfId="0" applyNumberFormat="1" applyBorder="1" applyAlignment="1">
      <alignment horizontal="center"/>
    </xf>
    <xf numFmtId="0" fontId="3" fillId="14" borderId="48" xfId="0" applyFont="1" applyFill="1" applyBorder="1" applyAlignment="1">
      <alignment horizontal="left"/>
    </xf>
    <xf numFmtId="3" fontId="3" fillId="14" borderId="45" xfId="0" applyNumberFormat="1" applyFont="1" applyFill="1" applyBorder="1" applyAlignment="1">
      <alignment horizontal="center"/>
    </xf>
    <xf numFmtId="3" fontId="3" fillId="14" borderId="29" xfId="0" applyNumberFormat="1" applyFont="1" applyFill="1" applyBorder="1" applyAlignment="1">
      <alignment horizontal="center"/>
    </xf>
    <xf numFmtId="167" fontId="3" fillId="14" borderId="29" xfId="0" applyNumberFormat="1" applyFont="1" applyFill="1" applyBorder="1" applyAlignment="1">
      <alignment horizontal="center"/>
    </xf>
    <xf numFmtId="165" fontId="3" fillId="14" borderId="29" xfId="0" applyNumberFormat="1" applyFont="1" applyFill="1" applyBorder="1" applyAlignment="1">
      <alignment horizontal="center"/>
    </xf>
    <xf numFmtId="165" fontId="3" fillId="14" borderId="46" xfId="0" applyNumberFormat="1" applyFont="1" applyFill="1" applyBorder="1" applyAlignment="1">
      <alignment horizontal="center"/>
    </xf>
    <xf numFmtId="0" fontId="15" fillId="0" borderId="0" xfId="0" applyFont="1"/>
    <xf numFmtId="3" fontId="0" fillId="15" borderId="9" xfId="0" applyNumberFormat="1" applyFill="1" applyBorder="1"/>
    <xf numFmtId="0" fontId="3" fillId="14" borderId="33" xfId="0" applyFont="1" applyFill="1" applyBorder="1" applyAlignment="1">
      <alignment horizontal="center" vertical="center" wrapText="1"/>
    </xf>
    <xf numFmtId="0" fontId="3" fillId="14" borderId="0" xfId="0" applyFont="1" applyFill="1" applyAlignment="1">
      <alignment horizontal="center" vertical="center" wrapText="1"/>
    </xf>
    <xf numFmtId="0" fontId="3" fillId="14" borderId="15" xfId="0" applyFont="1" applyFill="1" applyBorder="1" applyAlignment="1">
      <alignment horizontal="center" vertical="center" wrapText="1"/>
    </xf>
    <xf numFmtId="0" fontId="3" fillId="14" borderId="18" xfId="0" applyFont="1" applyFill="1" applyBorder="1" applyAlignment="1">
      <alignment horizontal="center"/>
    </xf>
    <xf numFmtId="0" fontId="3" fillId="14" borderId="40" xfId="0" applyFont="1" applyFill="1" applyBorder="1" applyAlignment="1">
      <alignment horizontal="center"/>
    </xf>
    <xf numFmtId="0" fontId="3" fillId="14" borderId="21" xfId="0" applyFont="1" applyFill="1" applyBorder="1" applyAlignment="1">
      <alignment horizontal="center"/>
    </xf>
    <xf numFmtId="0" fontId="3" fillId="14" borderId="41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 vertical="center" wrapText="1"/>
    </xf>
    <xf numFmtId="0" fontId="3" fillId="13" borderId="14" xfId="0" applyFont="1" applyFill="1" applyBorder="1" applyAlignment="1">
      <alignment horizontal="center" vertical="center" wrapText="1"/>
    </xf>
    <xf numFmtId="0" fontId="3" fillId="13" borderId="27" xfId="0" applyFont="1" applyFill="1" applyBorder="1" applyAlignment="1">
      <alignment horizontal="center" vertical="center" wrapText="1"/>
    </xf>
    <xf numFmtId="0" fontId="3" fillId="13" borderId="13" xfId="0" applyFont="1" applyFill="1" applyBorder="1" applyAlignment="1">
      <alignment horizontal="center" vertical="center" wrapText="1"/>
    </xf>
    <xf numFmtId="0" fontId="3" fillId="13" borderId="0" xfId="0" applyFont="1" applyFill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3" fillId="13" borderId="31" xfId="0" applyFont="1" applyFill="1" applyBorder="1" applyAlignment="1">
      <alignment horizontal="center" vertical="center" wrapText="1"/>
    </xf>
    <xf numFmtId="0" fontId="3" fillId="13" borderId="32" xfId="0" applyFont="1" applyFill="1" applyBorder="1" applyAlignment="1">
      <alignment horizontal="center" vertical="center" wrapText="1"/>
    </xf>
    <xf numFmtId="0" fontId="7" fillId="12" borderId="40" xfId="0" applyFont="1" applyFill="1" applyBorder="1" applyAlignment="1">
      <alignment horizontal="center"/>
    </xf>
    <xf numFmtId="0" fontId="7" fillId="12" borderId="21" xfId="0" applyFont="1" applyFill="1" applyBorder="1" applyAlignment="1">
      <alignment horizontal="center"/>
    </xf>
    <xf numFmtId="0" fontId="7" fillId="12" borderId="41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41" xfId="0" applyFont="1" applyFill="1" applyBorder="1" applyAlignment="1">
      <alignment horizontal="center"/>
    </xf>
    <xf numFmtId="0" fontId="7" fillId="12" borderId="17" xfId="0" applyFont="1" applyFill="1" applyBorder="1" applyAlignment="1">
      <alignment horizontal="center"/>
    </xf>
    <xf numFmtId="0" fontId="7" fillId="12" borderId="9" xfId="0" applyFont="1" applyFill="1" applyBorder="1" applyAlignment="1">
      <alignment horizontal="center"/>
    </xf>
    <xf numFmtId="0" fontId="0" fillId="9" borderId="9" xfId="0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4392-F231-4924-9248-B7601A157352}">
  <dimension ref="B3:T33"/>
  <sheetViews>
    <sheetView zoomScale="80" zoomScaleNormal="80" workbookViewId="0">
      <pane xSplit="2" ySplit="5" topLeftCell="C6" activePane="bottomRight" state="frozen"/>
      <selection pane="bottomRight" activeCell="B25" sqref="B25"/>
      <selection pane="bottomLeft" activeCell="A6" sqref="A6"/>
      <selection pane="topRight" activeCell="C1" sqref="C1"/>
    </sheetView>
  </sheetViews>
  <sheetFormatPr defaultColWidth="11.42578125" defaultRowHeight="15"/>
  <cols>
    <col min="2" max="2" width="51.42578125" customWidth="1"/>
    <col min="4" max="6" width="0" hidden="1" customWidth="1"/>
    <col min="8" max="8" width="0" hidden="1" customWidth="1"/>
    <col min="10" max="12" width="0" hidden="1" customWidth="1"/>
    <col min="14" max="14" width="0" hidden="1" customWidth="1"/>
    <col min="16" max="19" width="0" hidden="1" customWidth="1"/>
  </cols>
  <sheetData>
    <row r="3" spans="2:20" ht="15.75" thickBot="1">
      <c r="B3" s="127" t="s">
        <v>0</v>
      </c>
      <c r="C3" s="130">
        <v>2024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2:20">
      <c r="B4" s="128"/>
      <c r="C4" s="131" t="s">
        <v>1</v>
      </c>
      <c r="D4" s="132"/>
      <c r="E4" s="132"/>
      <c r="F4" s="132"/>
      <c r="G4" s="132"/>
      <c r="H4" s="133"/>
      <c r="I4" s="131" t="s">
        <v>2</v>
      </c>
      <c r="J4" s="132"/>
      <c r="K4" s="132"/>
      <c r="L4" s="132"/>
      <c r="M4" s="132"/>
      <c r="N4" s="133"/>
      <c r="O4" s="131" t="s">
        <v>3</v>
      </c>
      <c r="P4" s="132"/>
      <c r="Q4" s="132"/>
      <c r="R4" s="132"/>
      <c r="S4" s="132"/>
      <c r="T4" s="133"/>
    </row>
    <row r="5" spans="2:20" ht="45">
      <c r="B5" s="129"/>
      <c r="C5" s="107" t="s">
        <v>4</v>
      </c>
      <c r="D5" s="108" t="s">
        <v>5</v>
      </c>
      <c r="E5" s="108" t="s">
        <v>6</v>
      </c>
      <c r="F5" s="108" t="s">
        <v>7</v>
      </c>
      <c r="G5" s="108" t="s">
        <v>8</v>
      </c>
      <c r="H5" s="109" t="s">
        <v>9</v>
      </c>
      <c r="I5" s="107" t="s">
        <v>4</v>
      </c>
      <c r="J5" s="108" t="s">
        <v>5</v>
      </c>
      <c r="K5" s="108" t="s">
        <v>6</v>
      </c>
      <c r="L5" s="108" t="s">
        <v>7</v>
      </c>
      <c r="M5" s="108" t="s">
        <v>8</v>
      </c>
      <c r="N5" s="109" t="s">
        <v>9</v>
      </c>
      <c r="O5" s="107" t="s">
        <v>4</v>
      </c>
      <c r="P5" s="108" t="s">
        <v>5</v>
      </c>
      <c r="Q5" s="108" t="s">
        <v>6</v>
      </c>
      <c r="R5" s="108" t="s">
        <v>7</v>
      </c>
      <c r="S5" s="108" t="s">
        <v>8</v>
      </c>
      <c r="T5" s="109" t="s">
        <v>9</v>
      </c>
    </row>
    <row r="6" spans="2:20">
      <c r="B6" s="110" t="s">
        <v>10</v>
      </c>
      <c r="C6" s="111"/>
      <c r="D6" s="112"/>
      <c r="E6" s="112"/>
      <c r="F6" s="113"/>
      <c r="G6" s="114"/>
      <c r="H6" s="115"/>
      <c r="I6" s="111"/>
      <c r="J6" s="112"/>
      <c r="K6" s="112"/>
      <c r="L6" s="113"/>
      <c r="M6" s="114"/>
      <c r="N6" s="115"/>
      <c r="O6" s="111"/>
      <c r="P6" s="112"/>
      <c r="Q6" s="112"/>
      <c r="R6" s="113"/>
      <c r="S6" s="114"/>
      <c r="T6" s="115"/>
    </row>
    <row r="7" spans="2:20">
      <c r="B7" s="116" t="s">
        <v>11</v>
      </c>
      <c r="C7" s="29">
        <v>140</v>
      </c>
      <c r="D7" s="55">
        <v>21</v>
      </c>
      <c r="E7" s="55">
        <v>21</v>
      </c>
      <c r="F7" s="117">
        <v>0.54317111459968603</v>
      </c>
      <c r="G7" s="12">
        <v>2.4714285714285715</v>
      </c>
      <c r="H7" s="118">
        <v>80</v>
      </c>
      <c r="I7" s="29">
        <v>141</v>
      </c>
      <c r="J7" s="55">
        <v>23</v>
      </c>
      <c r="K7" s="55">
        <v>23</v>
      </c>
      <c r="L7" s="117">
        <v>0.63180515759312317</v>
      </c>
      <c r="M7" s="12">
        <v>3.1276595744680851</v>
      </c>
      <c r="N7" s="118">
        <v>73.565217391304344</v>
      </c>
      <c r="O7" s="29">
        <v>183</v>
      </c>
      <c r="P7" s="55">
        <v>24</v>
      </c>
      <c r="Q7" s="55">
        <v>24</v>
      </c>
      <c r="R7" s="117">
        <v>0.65489130434782605</v>
      </c>
      <c r="S7" s="12">
        <v>2.6338797814207648</v>
      </c>
      <c r="T7" s="118">
        <v>91.5</v>
      </c>
    </row>
    <row r="8" spans="2:20">
      <c r="B8" s="116" t="s">
        <v>12</v>
      </c>
      <c r="C8" s="29">
        <v>72</v>
      </c>
      <c r="D8" s="55">
        <v>118</v>
      </c>
      <c r="E8" s="55">
        <v>118</v>
      </c>
      <c r="F8" s="117">
        <v>0.71943048576214408</v>
      </c>
      <c r="G8" s="12">
        <v>35.791666666666664</v>
      </c>
      <c r="H8" s="118">
        <v>7.3220338983050839</v>
      </c>
      <c r="I8" s="29">
        <v>59</v>
      </c>
      <c r="J8" s="55">
        <v>98</v>
      </c>
      <c r="K8" s="55">
        <v>98</v>
      </c>
      <c r="L8" s="117">
        <v>0.88047138047138052</v>
      </c>
      <c r="M8" s="12">
        <v>44.322033898305087</v>
      </c>
      <c r="N8" s="118">
        <v>7.2244897959183678</v>
      </c>
      <c r="O8" s="29">
        <v>90</v>
      </c>
      <c r="P8" s="55">
        <v>90</v>
      </c>
      <c r="Q8" s="55">
        <v>90</v>
      </c>
      <c r="R8" s="117">
        <v>0.94492753623188408</v>
      </c>
      <c r="S8" s="12">
        <v>28.977777777777778</v>
      </c>
      <c r="T8" s="118">
        <v>12</v>
      </c>
    </row>
    <row r="9" spans="2:20">
      <c r="B9" s="116" t="s">
        <v>13</v>
      </c>
      <c r="C9" s="29">
        <v>1870</v>
      </c>
      <c r="D9" s="55">
        <v>599</v>
      </c>
      <c r="E9" s="55">
        <v>599</v>
      </c>
      <c r="F9" s="117">
        <v>0.91065235342691986</v>
      </c>
      <c r="G9" s="12">
        <v>8.845989304812834</v>
      </c>
      <c r="H9" s="118">
        <v>37.462437395659435</v>
      </c>
      <c r="I9" s="29">
        <v>1191</v>
      </c>
      <c r="J9" s="55">
        <v>580</v>
      </c>
      <c r="K9" s="55">
        <v>580</v>
      </c>
      <c r="L9" s="117">
        <v>0.96577989995452473</v>
      </c>
      <c r="M9" s="12">
        <v>14.265323257766582</v>
      </c>
      <c r="N9" s="118">
        <v>24.641379310344828</v>
      </c>
      <c r="O9" s="29">
        <v>1177</v>
      </c>
      <c r="P9" s="55">
        <v>571</v>
      </c>
      <c r="Q9" s="55">
        <v>571</v>
      </c>
      <c r="R9" s="117">
        <v>0.93694311172035638</v>
      </c>
      <c r="S9" s="12">
        <v>13.937128292268479</v>
      </c>
      <c r="T9" s="118">
        <v>24.73555166374781</v>
      </c>
    </row>
    <row r="10" spans="2:20">
      <c r="B10" s="116" t="s">
        <v>14</v>
      </c>
      <c r="C10" s="29">
        <v>1535</v>
      </c>
      <c r="D10" s="55">
        <v>114</v>
      </c>
      <c r="E10" s="55">
        <v>123</v>
      </c>
      <c r="F10" s="117">
        <v>0.77578355210286631</v>
      </c>
      <c r="G10" s="12">
        <v>1.8866449511400651</v>
      </c>
      <c r="H10" s="118">
        <v>149.7560975609756</v>
      </c>
      <c r="I10" s="29">
        <v>1629</v>
      </c>
      <c r="J10" s="55">
        <v>164</v>
      </c>
      <c r="K10" s="55">
        <v>164</v>
      </c>
      <c r="L10" s="117">
        <v>0.80753809141940658</v>
      </c>
      <c r="M10" s="12">
        <v>2.4726826273787599</v>
      </c>
      <c r="N10" s="118">
        <v>119.19512195121952</v>
      </c>
      <c r="O10" s="29">
        <v>1756</v>
      </c>
      <c r="P10" s="55">
        <v>174</v>
      </c>
      <c r="Q10" s="55">
        <v>174</v>
      </c>
      <c r="R10" s="117">
        <v>0.77961019490254868</v>
      </c>
      <c r="S10" s="12">
        <v>2.369020501138952</v>
      </c>
      <c r="T10" s="118">
        <v>121.10344827586206</v>
      </c>
    </row>
    <row r="11" spans="2:20">
      <c r="B11" s="116" t="s">
        <v>15</v>
      </c>
      <c r="C11" s="29">
        <v>1659</v>
      </c>
      <c r="D11" s="55">
        <v>210</v>
      </c>
      <c r="E11" s="55">
        <v>210</v>
      </c>
      <c r="F11" s="117">
        <v>0.71036106750392469</v>
      </c>
      <c r="G11" s="12">
        <v>2.7275467148884869</v>
      </c>
      <c r="H11" s="118">
        <v>94.8</v>
      </c>
      <c r="I11" s="29">
        <v>2037</v>
      </c>
      <c r="J11" s="55">
        <v>210</v>
      </c>
      <c r="K11" s="55">
        <v>211</v>
      </c>
      <c r="L11" s="117">
        <v>0.95157006717700354</v>
      </c>
      <c r="M11" s="12">
        <v>2.9901816396661758</v>
      </c>
      <c r="N11" s="118">
        <v>115.8483412322275</v>
      </c>
      <c r="O11" s="29">
        <v>1926</v>
      </c>
      <c r="P11" s="55">
        <v>210</v>
      </c>
      <c r="Q11" s="55">
        <v>210</v>
      </c>
      <c r="R11" s="117">
        <v>0.80652173913043479</v>
      </c>
      <c r="S11" s="12">
        <v>2.6967808930425754</v>
      </c>
      <c r="T11" s="118">
        <v>110.05714285714286</v>
      </c>
    </row>
    <row r="12" spans="2:20">
      <c r="B12" s="116" t="s">
        <v>16</v>
      </c>
      <c r="C12" s="29">
        <v>937</v>
      </c>
      <c r="D12" s="55">
        <v>193</v>
      </c>
      <c r="E12" s="55">
        <v>193</v>
      </c>
      <c r="F12" s="117">
        <v>0.90961899880403208</v>
      </c>
      <c r="G12" s="12">
        <v>5.6819637139807897</v>
      </c>
      <c r="H12" s="118">
        <v>58.259067357512954</v>
      </c>
      <c r="I12" s="29">
        <v>705</v>
      </c>
      <c r="J12" s="55">
        <v>177</v>
      </c>
      <c r="K12" s="55">
        <v>177</v>
      </c>
      <c r="L12" s="117">
        <v>0.92267561021054589</v>
      </c>
      <c r="M12" s="12">
        <v>7.0241134751773053</v>
      </c>
      <c r="N12" s="118">
        <v>47.796610169491522</v>
      </c>
      <c r="O12" s="29">
        <v>646</v>
      </c>
      <c r="P12" s="55">
        <v>171</v>
      </c>
      <c r="Q12" s="55">
        <v>171</v>
      </c>
      <c r="R12" s="117">
        <v>0.96052631578947367</v>
      </c>
      <c r="S12" s="12">
        <v>7.7972136222910216</v>
      </c>
      <c r="T12" s="118">
        <v>45.333333333333336</v>
      </c>
    </row>
    <row r="13" spans="2:20">
      <c r="B13" s="110" t="s">
        <v>17</v>
      </c>
      <c r="C13" s="111"/>
      <c r="D13" s="112"/>
      <c r="E13" s="112"/>
      <c r="F13" s="113"/>
      <c r="G13" s="114"/>
      <c r="H13" s="115"/>
      <c r="I13" s="111"/>
      <c r="J13" s="112"/>
      <c r="K13" s="112"/>
      <c r="L13" s="113"/>
      <c r="M13" s="114"/>
      <c r="N13" s="115"/>
      <c r="O13" s="111"/>
      <c r="P13" s="112"/>
      <c r="Q13" s="112"/>
      <c r="R13" s="113"/>
      <c r="S13" s="114"/>
      <c r="T13" s="115"/>
    </row>
    <row r="14" spans="2:20">
      <c r="B14" s="116" t="s">
        <v>11</v>
      </c>
      <c r="C14" s="29">
        <v>792</v>
      </c>
      <c r="D14" s="55">
        <v>0</v>
      </c>
      <c r="E14" s="55">
        <v>61</v>
      </c>
      <c r="F14" s="117">
        <v>0.94477531131564696</v>
      </c>
      <c r="G14" s="12">
        <v>2.2032828282828283</v>
      </c>
      <c r="H14" s="118">
        <v>155.80327868852459</v>
      </c>
      <c r="I14" s="29">
        <v>794</v>
      </c>
      <c r="J14" s="55">
        <v>0</v>
      </c>
      <c r="K14" s="55">
        <v>58</v>
      </c>
      <c r="L14" s="117">
        <v>0.91131324616259235</v>
      </c>
      <c r="M14" s="12">
        <v>2.0188916876574305</v>
      </c>
      <c r="N14" s="118">
        <v>164.27586206896552</v>
      </c>
      <c r="O14" s="29">
        <v>772</v>
      </c>
      <c r="P14" s="55">
        <v>0</v>
      </c>
      <c r="Q14" s="55">
        <v>65</v>
      </c>
      <c r="R14" s="117">
        <v>0.94472361809045224</v>
      </c>
      <c r="S14" s="12">
        <v>2.4352331606217619</v>
      </c>
      <c r="T14" s="118">
        <v>142.52307692307693</v>
      </c>
    </row>
    <row r="15" spans="2:20">
      <c r="B15" s="116" t="s">
        <v>12</v>
      </c>
      <c r="C15" s="29">
        <v>247</v>
      </c>
      <c r="D15" s="55">
        <v>6</v>
      </c>
      <c r="E15" s="55">
        <v>10</v>
      </c>
      <c r="F15" s="117">
        <v>0.99013157894736847</v>
      </c>
      <c r="G15" s="12">
        <v>1.2186234817813766</v>
      </c>
      <c r="H15" s="118">
        <v>296.39999999999998</v>
      </c>
      <c r="I15" s="29">
        <v>222</v>
      </c>
      <c r="J15" s="55">
        <v>6</v>
      </c>
      <c r="K15" s="55">
        <v>8</v>
      </c>
      <c r="L15" s="117">
        <v>0.99176954732510292</v>
      </c>
      <c r="M15" s="12">
        <v>1.0855855855855856</v>
      </c>
      <c r="N15" s="118">
        <v>333</v>
      </c>
      <c r="O15" s="29">
        <v>149</v>
      </c>
      <c r="P15" s="55">
        <v>6</v>
      </c>
      <c r="Q15" s="55">
        <v>6</v>
      </c>
      <c r="R15" s="117">
        <v>0.97826086956521741</v>
      </c>
      <c r="S15" s="12">
        <v>1.2080536912751678</v>
      </c>
      <c r="T15" s="118">
        <v>298</v>
      </c>
    </row>
    <row r="16" spans="2:20">
      <c r="B16" s="116" t="s">
        <v>13</v>
      </c>
      <c r="C16" s="29">
        <v>5193</v>
      </c>
      <c r="D16" s="55">
        <v>888</v>
      </c>
      <c r="E16" s="55">
        <v>614</v>
      </c>
      <c r="F16" s="117">
        <v>0.92185316564549069</v>
      </c>
      <c r="G16" s="12">
        <v>3.3029077604467552</v>
      </c>
      <c r="H16" s="118">
        <v>101.49185667752444</v>
      </c>
      <c r="I16" s="29">
        <v>5448</v>
      </c>
      <c r="J16" s="55">
        <v>886</v>
      </c>
      <c r="K16" s="55">
        <v>619</v>
      </c>
      <c r="L16" s="117">
        <v>0.94025559105431311</v>
      </c>
      <c r="M16" s="12">
        <v>3.2411894273127753</v>
      </c>
      <c r="N16" s="118">
        <v>105.61550888529887</v>
      </c>
      <c r="O16" s="29">
        <v>5096</v>
      </c>
      <c r="P16" s="55">
        <v>885</v>
      </c>
      <c r="Q16" s="55">
        <v>591</v>
      </c>
      <c r="R16" s="117">
        <v>0.93780326422584914</v>
      </c>
      <c r="S16" s="12">
        <v>3.3375196232339088</v>
      </c>
      <c r="T16" s="118">
        <v>103.47208121827411</v>
      </c>
    </row>
    <row r="17" spans="2:20">
      <c r="B17" s="116" t="s">
        <v>14</v>
      </c>
      <c r="C17" s="29">
        <v>1378</v>
      </c>
      <c r="D17" s="55">
        <v>183</v>
      </c>
      <c r="E17" s="55">
        <v>121</v>
      </c>
      <c r="F17" s="117">
        <v>0.90963690963690969</v>
      </c>
      <c r="G17" s="12">
        <v>2.4179970972423801</v>
      </c>
      <c r="H17" s="118">
        <v>136.66115702479337</v>
      </c>
      <c r="I17" s="29">
        <v>1247</v>
      </c>
      <c r="J17" s="55">
        <v>183</v>
      </c>
      <c r="K17" s="55">
        <v>107</v>
      </c>
      <c r="L17" s="117">
        <v>0.87157376039421008</v>
      </c>
      <c r="M17" s="12">
        <v>2.269446672012831</v>
      </c>
      <c r="N17" s="118">
        <v>139.85046728971963</v>
      </c>
      <c r="O17" s="29">
        <v>1313</v>
      </c>
      <c r="P17" s="55">
        <v>183</v>
      </c>
      <c r="Q17" s="55">
        <v>118</v>
      </c>
      <c r="R17" s="117">
        <v>0.86445366528354084</v>
      </c>
      <c r="S17" s="12">
        <v>2.3800456968773802</v>
      </c>
      <c r="T17" s="118">
        <v>133.52542372881356</v>
      </c>
    </row>
    <row r="18" spans="2:20">
      <c r="B18" s="116" t="s">
        <v>15</v>
      </c>
      <c r="C18" s="29">
        <v>2019</v>
      </c>
      <c r="D18" s="55">
        <v>312</v>
      </c>
      <c r="E18" s="55">
        <v>206</v>
      </c>
      <c r="F18" s="117">
        <v>0.79468289557975658</v>
      </c>
      <c r="G18" s="12">
        <v>2.4576523031203568</v>
      </c>
      <c r="H18" s="118">
        <v>117.61165048543688</v>
      </c>
      <c r="I18" s="29">
        <v>2141</v>
      </c>
      <c r="J18" s="55">
        <v>312</v>
      </c>
      <c r="K18" s="55">
        <v>215</v>
      </c>
      <c r="L18" s="117">
        <v>0.88788343558282212</v>
      </c>
      <c r="M18" s="12">
        <v>2.7038766931340494</v>
      </c>
      <c r="N18" s="118">
        <v>119.49767441860465</v>
      </c>
      <c r="O18" s="29">
        <v>1772</v>
      </c>
      <c r="P18" s="55">
        <v>312</v>
      </c>
      <c r="Q18" s="55">
        <v>210</v>
      </c>
      <c r="R18" s="117">
        <v>0.77123776984003722</v>
      </c>
      <c r="S18" s="12">
        <v>2.8024830699774266</v>
      </c>
      <c r="T18" s="118">
        <v>101.25714285714285</v>
      </c>
    </row>
    <row r="19" spans="2:20">
      <c r="B19" s="116" t="s">
        <v>16</v>
      </c>
      <c r="C19" s="29">
        <v>5251</v>
      </c>
      <c r="D19" s="55">
        <v>123</v>
      </c>
      <c r="E19" s="55">
        <v>419</v>
      </c>
      <c r="F19" s="117">
        <v>0.95694869981931019</v>
      </c>
      <c r="G19" s="12">
        <v>2.3197486193106074</v>
      </c>
      <c r="H19" s="118">
        <v>150.38663484486875</v>
      </c>
      <c r="I19" s="29">
        <v>5094</v>
      </c>
      <c r="J19" s="55">
        <v>123</v>
      </c>
      <c r="K19" s="55">
        <v>455</v>
      </c>
      <c r="L19" s="117">
        <v>0.94724637681159418</v>
      </c>
      <c r="M19" s="12">
        <v>2.5661562622693364</v>
      </c>
      <c r="N19" s="118">
        <v>134.34725274725275</v>
      </c>
      <c r="O19" s="29">
        <v>5021</v>
      </c>
      <c r="P19" s="55">
        <v>123</v>
      </c>
      <c r="Q19" s="55">
        <v>399</v>
      </c>
      <c r="R19" s="117">
        <v>0.95064956287278368</v>
      </c>
      <c r="S19" s="12">
        <v>2.3172674765982872</v>
      </c>
      <c r="T19" s="118">
        <v>151.00751879699249</v>
      </c>
    </row>
    <row r="20" spans="2:20">
      <c r="B20" s="110" t="s">
        <v>18</v>
      </c>
      <c r="C20" s="111"/>
      <c r="D20" s="112"/>
      <c r="E20" s="112"/>
      <c r="F20" s="113"/>
      <c r="G20" s="114"/>
      <c r="H20" s="115"/>
      <c r="I20" s="111"/>
      <c r="J20" s="112"/>
      <c r="K20" s="112"/>
      <c r="L20" s="113"/>
      <c r="M20" s="114"/>
      <c r="N20" s="115"/>
      <c r="O20" s="111"/>
      <c r="P20" s="112"/>
      <c r="Q20" s="112"/>
      <c r="R20" s="113"/>
      <c r="S20" s="114"/>
      <c r="T20" s="115"/>
    </row>
    <row r="21" spans="2:20">
      <c r="B21" s="116" t="s">
        <v>11</v>
      </c>
      <c r="C21" s="29">
        <v>599</v>
      </c>
      <c r="D21" s="55">
        <v>60</v>
      </c>
      <c r="E21" s="55">
        <v>55</v>
      </c>
      <c r="F21" s="117">
        <v>0.80360360360360361</v>
      </c>
      <c r="G21" s="12">
        <v>2.2337228714524207</v>
      </c>
      <c r="H21" s="118">
        <v>130.69090909090909</v>
      </c>
      <c r="I21" s="29">
        <v>716</v>
      </c>
      <c r="J21" s="55">
        <v>60</v>
      </c>
      <c r="K21" s="55">
        <v>60</v>
      </c>
      <c r="L21" s="117">
        <v>0.88571428571428568</v>
      </c>
      <c r="M21" s="12">
        <v>2.2513966480446927</v>
      </c>
      <c r="N21" s="118">
        <v>143.19999999999999</v>
      </c>
      <c r="O21" s="29">
        <v>521</v>
      </c>
      <c r="P21" s="55">
        <v>68</v>
      </c>
      <c r="Q21" s="55">
        <v>66</v>
      </c>
      <c r="R21" s="117">
        <v>0.93296921549155909</v>
      </c>
      <c r="S21" s="12">
        <v>3.6065259117082533</v>
      </c>
      <c r="T21" s="118">
        <v>94.727272727272734</v>
      </c>
    </row>
    <row r="22" spans="2:20">
      <c r="B22" s="116" t="s">
        <v>12</v>
      </c>
      <c r="C22" s="29">
        <v>242</v>
      </c>
      <c r="D22" s="55">
        <v>81</v>
      </c>
      <c r="E22" s="55">
        <v>81</v>
      </c>
      <c r="F22" s="117">
        <v>0.80024459845087648</v>
      </c>
      <c r="G22" s="12">
        <v>8.1115702479338836</v>
      </c>
      <c r="H22" s="118">
        <v>35.851851851851855</v>
      </c>
      <c r="I22" s="29">
        <v>270</v>
      </c>
      <c r="J22" s="55">
        <v>81</v>
      </c>
      <c r="K22" s="55">
        <v>81</v>
      </c>
      <c r="L22" s="117">
        <v>0.82529872270292537</v>
      </c>
      <c r="M22" s="12">
        <v>7.4185185185185185</v>
      </c>
      <c r="N22" s="118">
        <v>40</v>
      </c>
      <c r="O22" s="29">
        <v>222</v>
      </c>
      <c r="P22" s="55">
        <v>81</v>
      </c>
      <c r="Q22" s="55">
        <v>81</v>
      </c>
      <c r="R22" s="117">
        <v>0.83522727272727271</v>
      </c>
      <c r="S22" s="12">
        <v>9.2702702702702702</v>
      </c>
      <c r="T22" s="118">
        <v>32.888888888888886</v>
      </c>
    </row>
    <row r="23" spans="2:20">
      <c r="B23" s="116" t="s">
        <v>13</v>
      </c>
      <c r="C23" s="29">
        <v>3290</v>
      </c>
      <c r="D23" s="55">
        <v>447</v>
      </c>
      <c r="E23" s="55">
        <v>443</v>
      </c>
      <c r="F23" s="117">
        <v>0.92164064891337616</v>
      </c>
      <c r="G23" s="12">
        <v>3.660790273556231</v>
      </c>
      <c r="H23" s="118">
        <v>89.11963882618511</v>
      </c>
      <c r="I23" s="29">
        <v>3309</v>
      </c>
      <c r="J23" s="55">
        <v>481</v>
      </c>
      <c r="K23" s="55">
        <v>481</v>
      </c>
      <c r="L23" s="117">
        <v>0.93745974955277278</v>
      </c>
      <c r="M23" s="12">
        <v>3.9592021758839531</v>
      </c>
      <c r="N23" s="118">
        <v>82.553014553014549</v>
      </c>
      <c r="O23" s="29">
        <v>3774</v>
      </c>
      <c r="P23" s="55">
        <v>498</v>
      </c>
      <c r="Q23" s="55">
        <v>499</v>
      </c>
      <c r="R23" s="117">
        <v>0.94465920651068158</v>
      </c>
      <c r="S23" s="12">
        <v>3.690779014308426</v>
      </c>
      <c r="T23" s="118">
        <v>90.757515030060119</v>
      </c>
    </row>
    <row r="24" spans="2:20">
      <c r="B24" s="116" t="s">
        <v>14</v>
      </c>
      <c r="C24" s="29">
        <v>1647</v>
      </c>
      <c r="D24" s="55">
        <v>162</v>
      </c>
      <c r="E24" s="55">
        <v>160</v>
      </c>
      <c r="F24" s="117">
        <v>0.88578240138708275</v>
      </c>
      <c r="G24" s="12">
        <v>2.4814814814814814</v>
      </c>
      <c r="H24" s="118">
        <v>123.52499999999999</v>
      </c>
      <c r="I24" s="29">
        <v>1808</v>
      </c>
      <c r="J24" s="55">
        <v>162</v>
      </c>
      <c r="K24" s="55">
        <v>162</v>
      </c>
      <c r="L24" s="117">
        <v>0.8761765321062539</v>
      </c>
      <c r="M24" s="12">
        <v>2.3169247787610621</v>
      </c>
      <c r="N24" s="118">
        <v>133.92592592592592</v>
      </c>
      <c r="O24" s="29">
        <v>1859</v>
      </c>
      <c r="P24" s="55">
        <v>182</v>
      </c>
      <c r="Q24" s="55">
        <v>177</v>
      </c>
      <c r="R24" s="117">
        <v>0.91265397536394177</v>
      </c>
      <c r="S24" s="12">
        <v>2.6304464766003228</v>
      </c>
      <c r="T24" s="118">
        <v>126.03389830508475</v>
      </c>
    </row>
    <row r="25" spans="2:20">
      <c r="B25" s="116" t="s">
        <v>15</v>
      </c>
      <c r="C25" s="29">
        <v>2121</v>
      </c>
      <c r="D25" s="55">
        <v>270</v>
      </c>
      <c r="E25" s="55">
        <v>270</v>
      </c>
      <c r="F25" s="117">
        <v>0.76576341844710782</v>
      </c>
      <c r="G25" s="12">
        <v>2.7713342762847715</v>
      </c>
      <c r="H25" s="118">
        <v>94.266666666666666</v>
      </c>
      <c r="I25" s="29">
        <v>2589</v>
      </c>
      <c r="J25" s="55">
        <v>270</v>
      </c>
      <c r="K25" s="55">
        <v>306</v>
      </c>
      <c r="L25" s="117">
        <v>0.95212127822008941</v>
      </c>
      <c r="M25" s="12">
        <v>3.3719582850521439</v>
      </c>
      <c r="N25" s="118">
        <v>101.52941176470588</v>
      </c>
      <c r="O25" s="29">
        <v>2511</v>
      </c>
      <c r="P25" s="55">
        <v>270</v>
      </c>
      <c r="Q25" s="55">
        <v>270</v>
      </c>
      <c r="R25" s="117">
        <v>0.875</v>
      </c>
      <c r="S25" s="12">
        <v>2.8713659896455597</v>
      </c>
      <c r="T25" s="118">
        <v>111.6</v>
      </c>
    </row>
    <row r="26" spans="2:20">
      <c r="B26" s="116" t="s">
        <v>16</v>
      </c>
      <c r="C26" s="29">
        <v>2846</v>
      </c>
      <c r="D26" s="55">
        <v>273</v>
      </c>
      <c r="E26" s="55">
        <v>277</v>
      </c>
      <c r="F26" s="117">
        <v>0.95838926174496641</v>
      </c>
      <c r="G26" s="12">
        <v>2.759662684469431</v>
      </c>
      <c r="H26" s="118">
        <v>123.29241877256318</v>
      </c>
      <c r="I26" s="29">
        <v>2928</v>
      </c>
      <c r="J26" s="55">
        <v>313</v>
      </c>
      <c r="K26" s="55">
        <v>313</v>
      </c>
      <c r="L26" s="117">
        <v>0.94208000000000003</v>
      </c>
      <c r="M26" s="12">
        <v>3.0163934426229506</v>
      </c>
      <c r="N26" s="118">
        <v>112.2555910543131</v>
      </c>
      <c r="O26" s="29">
        <v>3141</v>
      </c>
      <c r="P26" s="55">
        <v>333</v>
      </c>
      <c r="Q26" s="55">
        <v>332</v>
      </c>
      <c r="R26" s="117">
        <v>0.97498764211566979</v>
      </c>
      <c r="S26" s="12">
        <v>3.1397644062400509</v>
      </c>
      <c r="T26" s="118">
        <v>113.53012048192771</v>
      </c>
    </row>
    <row r="27" spans="2:20">
      <c r="B27" s="110" t="s">
        <v>19</v>
      </c>
      <c r="C27" s="111"/>
      <c r="D27" s="112"/>
      <c r="E27" s="112"/>
      <c r="F27" s="113"/>
      <c r="G27" s="114"/>
      <c r="H27" s="115"/>
      <c r="I27" s="111"/>
      <c r="J27" s="112"/>
      <c r="K27" s="112"/>
      <c r="L27" s="113"/>
      <c r="M27" s="114"/>
      <c r="N27" s="115"/>
      <c r="O27" s="111"/>
      <c r="P27" s="112"/>
      <c r="Q27" s="112"/>
      <c r="R27" s="113"/>
      <c r="S27" s="114"/>
      <c r="T27" s="115"/>
    </row>
    <row r="28" spans="2:20">
      <c r="B28" s="116" t="s">
        <v>11</v>
      </c>
      <c r="C28" s="29">
        <v>97</v>
      </c>
      <c r="D28" s="55">
        <v>28</v>
      </c>
      <c r="E28" s="55">
        <v>28</v>
      </c>
      <c r="F28" s="117">
        <v>0.35411764705882354</v>
      </c>
      <c r="G28" s="12">
        <v>3.1030927835051547</v>
      </c>
      <c r="H28" s="118">
        <v>41.571428571428569</v>
      </c>
      <c r="I28" s="29">
        <v>111</v>
      </c>
      <c r="J28" s="55">
        <v>27</v>
      </c>
      <c r="K28" s="55">
        <v>27</v>
      </c>
      <c r="L28" s="117">
        <v>0.45694444444444443</v>
      </c>
      <c r="M28" s="12">
        <v>2.9639639639639639</v>
      </c>
      <c r="N28" s="118">
        <v>49.333333333333336</v>
      </c>
      <c r="O28" s="29">
        <v>161</v>
      </c>
      <c r="P28" s="55">
        <v>18</v>
      </c>
      <c r="Q28" s="55">
        <v>18</v>
      </c>
      <c r="R28" s="117">
        <v>0.70856102003642984</v>
      </c>
      <c r="S28" s="12">
        <v>2.4161490683229814</v>
      </c>
      <c r="T28" s="118">
        <v>107.33333333333333</v>
      </c>
    </row>
    <row r="29" spans="2:20">
      <c r="B29" s="116" t="s">
        <v>13</v>
      </c>
      <c r="C29" s="29">
        <v>1123</v>
      </c>
      <c r="D29" s="55">
        <v>459</v>
      </c>
      <c r="E29" s="55">
        <v>459</v>
      </c>
      <c r="F29" s="117">
        <v>0.9132537403657246</v>
      </c>
      <c r="G29" s="12">
        <v>10.762243989314337</v>
      </c>
      <c r="H29" s="118">
        <v>29.359477124183005</v>
      </c>
      <c r="I29" s="29">
        <v>1334</v>
      </c>
      <c r="J29" s="55">
        <v>459</v>
      </c>
      <c r="K29" s="55">
        <v>459</v>
      </c>
      <c r="L29" s="117">
        <v>0.91157376315200356</v>
      </c>
      <c r="M29" s="12">
        <v>9.1574212893553231</v>
      </c>
      <c r="N29" s="118">
        <v>34.875816993464049</v>
      </c>
      <c r="O29" s="29">
        <v>1445</v>
      </c>
      <c r="P29" s="55">
        <v>467</v>
      </c>
      <c r="Q29" s="55">
        <v>467</v>
      </c>
      <c r="R29" s="117">
        <v>0.89966433158201986</v>
      </c>
      <c r="S29" s="12">
        <v>8.5321799307958486</v>
      </c>
      <c r="T29" s="118">
        <v>37.130620985010708</v>
      </c>
    </row>
    <row r="30" spans="2:20">
      <c r="B30" s="116" t="s">
        <v>14</v>
      </c>
      <c r="C30" s="29">
        <v>2336</v>
      </c>
      <c r="D30" s="55">
        <v>186</v>
      </c>
      <c r="E30" s="55">
        <v>186</v>
      </c>
      <c r="F30" s="117">
        <v>0.78549686660698304</v>
      </c>
      <c r="G30" s="12">
        <v>1.8779965753424657</v>
      </c>
      <c r="H30" s="118">
        <v>150.70967741935485</v>
      </c>
      <c r="I30" s="29">
        <v>1943</v>
      </c>
      <c r="J30" s="55">
        <v>171</v>
      </c>
      <c r="K30" s="55">
        <v>171</v>
      </c>
      <c r="L30" s="117">
        <v>0.91145312812312618</v>
      </c>
      <c r="M30" s="12">
        <v>2.3468862583633556</v>
      </c>
      <c r="N30" s="118">
        <v>136.35087719298247</v>
      </c>
      <c r="O30" s="29">
        <v>1720</v>
      </c>
      <c r="P30" s="55">
        <v>168</v>
      </c>
      <c r="Q30" s="55">
        <v>168</v>
      </c>
      <c r="R30" s="117">
        <v>0.95798319327731096</v>
      </c>
      <c r="S30" s="12">
        <v>2.6511627906976742</v>
      </c>
      <c r="T30" s="118">
        <v>122.85714285714286</v>
      </c>
    </row>
    <row r="31" spans="2:20">
      <c r="B31" s="116" t="s">
        <v>15</v>
      </c>
      <c r="C31" s="29">
        <v>1895</v>
      </c>
      <c r="D31" s="55">
        <v>315</v>
      </c>
      <c r="E31" s="55">
        <v>315</v>
      </c>
      <c r="F31" s="117">
        <v>0.66358575779855056</v>
      </c>
      <c r="G31" s="12">
        <v>3.3340369393139841</v>
      </c>
      <c r="H31" s="118">
        <v>72.19047619047619</v>
      </c>
      <c r="I31" s="29">
        <v>2048</v>
      </c>
      <c r="J31" s="55">
        <v>315</v>
      </c>
      <c r="K31" s="55">
        <v>315</v>
      </c>
      <c r="L31" s="117">
        <v>0.92423121631617877</v>
      </c>
      <c r="M31" s="12">
        <v>4.2705078125</v>
      </c>
      <c r="N31" s="118">
        <v>78.019047619047626</v>
      </c>
      <c r="O31" s="29">
        <v>2246</v>
      </c>
      <c r="P31" s="55">
        <v>315</v>
      </c>
      <c r="Q31" s="55">
        <v>315</v>
      </c>
      <c r="R31" s="117">
        <v>0.82718749999999996</v>
      </c>
      <c r="S31" s="12">
        <v>3.535618878005343</v>
      </c>
      <c r="T31" s="118">
        <v>85.561904761904756</v>
      </c>
    </row>
    <row r="32" spans="2:20">
      <c r="B32" s="116" t="s">
        <v>16</v>
      </c>
      <c r="C32" s="29">
        <v>1406</v>
      </c>
      <c r="D32" s="55">
        <v>372</v>
      </c>
      <c r="E32" s="55">
        <v>372</v>
      </c>
      <c r="F32" s="117">
        <v>0.99807784718885151</v>
      </c>
      <c r="G32" s="12">
        <v>7.3862019914651498</v>
      </c>
      <c r="H32" s="118">
        <v>45.354838709677416</v>
      </c>
      <c r="I32" s="29">
        <v>1520</v>
      </c>
      <c r="J32" s="55">
        <v>387</v>
      </c>
      <c r="K32" s="55">
        <v>387</v>
      </c>
      <c r="L32" s="117">
        <v>0.96981026264136838</v>
      </c>
      <c r="M32" s="12">
        <v>6.8263157894736839</v>
      </c>
      <c r="N32" s="118">
        <v>47.131782945736433</v>
      </c>
      <c r="O32" s="29">
        <v>1584</v>
      </c>
      <c r="P32" s="55">
        <v>381</v>
      </c>
      <c r="Q32" s="55">
        <v>381</v>
      </c>
      <c r="R32" s="117">
        <v>0.9588728103579589</v>
      </c>
      <c r="S32" s="12">
        <v>6.358585858585859</v>
      </c>
      <c r="T32" s="118">
        <v>49.889763779527556</v>
      </c>
    </row>
    <row r="33" spans="2:20" ht="15.75" thickBot="1">
      <c r="B33" s="119" t="s">
        <v>20</v>
      </c>
      <c r="C33" s="120">
        <v>49192</v>
      </c>
      <c r="D33" s="121">
        <v>8247</v>
      </c>
      <c r="E33" s="121">
        <v>8154</v>
      </c>
      <c r="F33" s="122">
        <v>0.85659570091535531</v>
      </c>
      <c r="G33" s="123">
        <v>4.2327410961131893</v>
      </c>
      <c r="H33" s="124">
        <v>72.3944076526858</v>
      </c>
      <c r="I33" s="120">
        <v>50302</v>
      </c>
      <c r="J33" s="121">
        <v>8347</v>
      </c>
      <c r="K33" s="121">
        <v>8338</v>
      </c>
      <c r="L33" s="122">
        <v>0.90899372177199778</v>
      </c>
      <c r="M33" s="123">
        <v>4.5132002703669833</v>
      </c>
      <c r="N33" s="124">
        <v>72.394339170064754</v>
      </c>
      <c r="O33" s="120">
        <v>50732</v>
      </c>
      <c r="P33" s="121">
        <v>8392</v>
      </c>
      <c r="Q33" s="121">
        <v>8251</v>
      </c>
      <c r="R33" s="122">
        <v>0.88922158085615699</v>
      </c>
      <c r="S33" s="123">
        <v>4.3786958921390839</v>
      </c>
      <c r="T33" s="124">
        <v>73.783056599200094</v>
      </c>
    </row>
  </sheetData>
  <mergeCells count="5">
    <mergeCell ref="B3:B5"/>
    <mergeCell ref="C3:T3"/>
    <mergeCell ref="C4:H4"/>
    <mergeCell ref="I4:N4"/>
    <mergeCell ref="O4:T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32125-ADC3-4DFB-B1BB-352E3CA8003C}">
  <dimension ref="A1:R195"/>
  <sheetViews>
    <sheetView zoomScale="85" zoomScaleNormal="85" workbookViewId="0">
      <pane xSplit="2" ySplit="11" topLeftCell="C12" activePane="bottomRight" state="frozen"/>
      <selection pane="bottomRight" activeCell="C126" sqref="C126"/>
      <selection pane="bottomLeft" activeCell="A6" sqref="A6"/>
      <selection pane="topRight" activeCell="B1" sqref="B1"/>
    </sheetView>
  </sheetViews>
  <sheetFormatPr defaultColWidth="11.42578125" defaultRowHeight="15"/>
  <cols>
    <col min="1" max="1" width="21.42578125" customWidth="1"/>
    <col min="2" max="2" width="40.140625" customWidth="1"/>
    <col min="3" max="3" width="17.5703125" style="8" customWidth="1"/>
    <col min="4" max="4" width="16.7109375" style="8" bestFit="1" customWidth="1"/>
    <col min="5" max="5" width="16.5703125" style="8" customWidth="1"/>
    <col min="6" max="17" width="16.7109375" style="8" bestFit="1" customWidth="1"/>
    <col min="18" max="18" width="17.7109375" style="8" bestFit="1" customWidth="1"/>
  </cols>
  <sheetData>
    <row r="1" spans="1:18">
      <c r="A1" s="10" t="s">
        <v>21</v>
      </c>
    </row>
    <row r="2" spans="1:18">
      <c r="A2" t="s">
        <v>22</v>
      </c>
    </row>
    <row r="3" spans="1:18">
      <c r="A3" t="s">
        <v>23</v>
      </c>
    </row>
    <row r="8" spans="1:18" ht="14.25" customHeight="1" thickBot="1">
      <c r="B8" s="125" t="s">
        <v>24</v>
      </c>
    </row>
    <row r="9" spans="1:18">
      <c r="A9" s="139"/>
      <c r="B9" s="141" t="s">
        <v>25</v>
      </c>
      <c r="C9" s="145" t="s">
        <v>26</v>
      </c>
      <c r="D9" s="146"/>
      <c r="E9" s="147"/>
      <c r="F9" s="148" t="s">
        <v>27</v>
      </c>
      <c r="G9" s="149"/>
      <c r="H9" s="150"/>
      <c r="I9" s="145" t="s">
        <v>12</v>
      </c>
      <c r="J9" s="146"/>
      <c r="K9" s="147"/>
      <c r="L9" s="148" t="s">
        <v>13</v>
      </c>
      <c r="M9" s="149"/>
      <c r="N9" s="150"/>
      <c r="O9" s="151" t="s">
        <v>28</v>
      </c>
      <c r="P9" s="152"/>
      <c r="Q9" s="152"/>
      <c r="R9" s="4"/>
    </row>
    <row r="10" spans="1:18" ht="15.75" thickBot="1">
      <c r="A10" s="140"/>
      <c r="B10" s="142"/>
      <c r="C10" s="78" t="s">
        <v>29</v>
      </c>
      <c r="D10" s="73" t="s">
        <v>30</v>
      </c>
      <c r="E10" s="79" t="s">
        <v>31</v>
      </c>
      <c r="F10" s="91" t="s">
        <v>29</v>
      </c>
      <c r="G10" s="58" t="s">
        <v>30</v>
      </c>
      <c r="H10" s="92" t="s">
        <v>31</v>
      </c>
      <c r="I10" s="78" t="s">
        <v>29</v>
      </c>
      <c r="J10" s="73" t="s">
        <v>30</v>
      </c>
      <c r="K10" s="79" t="s">
        <v>31</v>
      </c>
      <c r="L10" s="91" t="s">
        <v>29</v>
      </c>
      <c r="M10" s="58" t="s">
        <v>30</v>
      </c>
      <c r="N10" s="92" t="s">
        <v>31</v>
      </c>
      <c r="O10" s="90" t="s">
        <v>29</v>
      </c>
      <c r="P10" s="73" t="s">
        <v>30</v>
      </c>
      <c r="Q10" s="73" t="s">
        <v>31</v>
      </c>
      <c r="R10" s="59"/>
    </row>
    <row r="11" spans="1:18">
      <c r="A11" s="134" t="s">
        <v>32</v>
      </c>
      <c r="B11" s="60" t="s">
        <v>33</v>
      </c>
      <c r="C11" s="80">
        <f>SUM(C12:C22)</f>
        <v>2668653735</v>
      </c>
      <c r="D11" s="61">
        <f t="shared" ref="D11:Q11" si="0">SUM(D12:D22)</f>
        <v>2988273482.7505212</v>
      </c>
      <c r="E11" s="81">
        <f t="shared" si="0"/>
        <v>2830892696</v>
      </c>
      <c r="F11" s="80">
        <f t="shared" si="0"/>
        <v>1727461287</v>
      </c>
      <c r="G11" s="61">
        <f t="shared" si="0"/>
        <v>2279763110.3276229</v>
      </c>
      <c r="H11" s="81">
        <f t="shared" si="0"/>
        <v>1997513153</v>
      </c>
      <c r="I11" s="80">
        <f t="shared" si="0"/>
        <v>3538882642</v>
      </c>
      <c r="J11" s="61">
        <f t="shared" si="0"/>
        <v>5058499252.6422491</v>
      </c>
      <c r="K11" s="81">
        <f t="shared" si="0"/>
        <v>3499894516</v>
      </c>
      <c r="L11" s="80">
        <f t="shared" si="0"/>
        <v>9568716453</v>
      </c>
      <c r="M11" s="61">
        <f t="shared" si="0"/>
        <v>12134998402.673212</v>
      </c>
      <c r="N11" s="81">
        <f t="shared" si="0"/>
        <v>9866324295</v>
      </c>
      <c r="O11" s="74">
        <f t="shared" si="0"/>
        <v>4590501540</v>
      </c>
      <c r="P11" s="61">
        <f t="shared" si="0"/>
        <v>6686091355.3821821</v>
      </c>
      <c r="Q11" s="61">
        <f t="shared" si="0"/>
        <v>5016579507</v>
      </c>
      <c r="R11" s="62">
        <f>SUM(C11:Q11)</f>
        <v>74453045427.775787</v>
      </c>
    </row>
    <row r="12" spans="1:18">
      <c r="A12" s="135"/>
      <c r="B12" s="56" t="s">
        <v>34</v>
      </c>
      <c r="C12" s="82">
        <v>970864655</v>
      </c>
      <c r="D12" s="40">
        <v>1027142020.7505212</v>
      </c>
      <c r="E12" s="83">
        <v>949112029</v>
      </c>
      <c r="F12" s="82">
        <v>492240342</v>
      </c>
      <c r="G12" s="40">
        <v>454897079.32762277</v>
      </c>
      <c r="H12" s="83">
        <v>522188639</v>
      </c>
      <c r="I12" s="82">
        <v>2061689814</v>
      </c>
      <c r="J12" s="40">
        <v>2828129400.6422491</v>
      </c>
      <c r="K12" s="83">
        <v>2048473958</v>
      </c>
      <c r="L12" s="82">
        <v>4286813812</v>
      </c>
      <c r="M12" s="40">
        <v>4839821441.6732121</v>
      </c>
      <c r="N12" s="83">
        <v>4384977652</v>
      </c>
      <c r="O12" s="53">
        <v>2617920485</v>
      </c>
      <c r="P12" s="40">
        <v>3241980790.3821821</v>
      </c>
      <c r="Q12" s="39">
        <v>2747798963</v>
      </c>
      <c r="R12" s="63">
        <v>33474051081.775787</v>
      </c>
    </row>
    <row r="13" spans="1:18">
      <c r="A13" s="135"/>
      <c r="B13" s="57" t="s">
        <v>35</v>
      </c>
      <c r="C13" s="82">
        <v>475283214</v>
      </c>
      <c r="D13" s="39">
        <v>483513809</v>
      </c>
      <c r="E13" s="83">
        <v>538549561</v>
      </c>
      <c r="F13" s="82">
        <v>461111855</v>
      </c>
      <c r="G13" s="39">
        <v>537516541</v>
      </c>
      <c r="H13" s="83">
        <v>547151722</v>
      </c>
      <c r="I13" s="82">
        <v>415869544</v>
      </c>
      <c r="J13" s="39">
        <v>471424514</v>
      </c>
      <c r="K13" s="83">
        <v>515345084</v>
      </c>
      <c r="L13" s="82">
        <v>1338995420</v>
      </c>
      <c r="M13" s="39">
        <v>1561056727</v>
      </c>
      <c r="N13" s="83">
        <v>1532819859</v>
      </c>
      <c r="O13" s="53">
        <v>572274878</v>
      </c>
      <c r="P13" s="39">
        <v>701571042</v>
      </c>
      <c r="Q13" s="39">
        <v>686401106</v>
      </c>
      <c r="R13" s="64">
        <v>10838884876</v>
      </c>
    </row>
    <row r="14" spans="1:18">
      <c r="A14" s="135"/>
      <c r="B14" s="56" t="s">
        <v>36</v>
      </c>
      <c r="C14" s="82">
        <v>364076629</v>
      </c>
      <c r="D14" s="40">
        <v>340532255</v>
      </c>
      <c r="E14" s="83">
        <v>306286951</v>
      </c>
      <c r="F14" s="82">
        <v>156333525</v>
      </c>
      <c r="G14" s="40">
        <v>117965291</v>
      </c>
      <c r="H14" s="83">
        <v>104577437</v>
      </c>
      <c r="I14" s="82">
        <v>581792139</v>
      </c>
      <c r="J14" s="40">
        <v>700984179</v>
      </c>
      <c r="K14" s="83">
        <v>508199671</v>
      </c>
      <c r="L14" s="82">
        <v>1286410628</v>
      </c>
      <c r="M14" s="40">
        <v>1304334759</v>
      </c>
      <c r="N14" s="83">
        <v>1132996279</v>
      </c>
      <c r="O14" s="53">
        <v>669836871</v>
      </c>
      <c r="P14" s="40">
        <v>730013359</v>
      </c>
      <c r="Q14" s="39">
        <v>542529169</v>
      </c>
      <c r="R14" s="63">
        <v>8846869142</v>
      </c>
    </row>
    <row r="15" spans="1:18">
      <c r="A15" s="135"/>
      <c r="B15" s="56" t="s">
        <v>37</v>
      </c>
      <c r="C15" s="82">
        <v>57417482</v>
      </c>
      <c r="D15" s="40">
        <v>60642960</v>
      </c>
      <c r="E15" s="83">
        <v>56030717</v>
      </c>
      <c r="F15" s="82">
        <v>45104303</v>
      </c>
      <c r="G15" s="40">
        <v>48203916</v>
      </c>
      <c r="H15" s="83">
        <v>49778242</v>
      </c>
      <c r="I15" s="82">
        <v>78113078</v>
      </c>
      <c r="J15" s="40">
        <v>97802824</v>
      </c>
      <c r="K15" s="83">
        <v>66820316</v>
      </c>
      <c r="L15" s="82">
        <v>188516044</v>
      </c>
      <c r="M15" s="40">
        <v>204389973</v>
      </c>
      <c r="N15" s="83">
        <v>178294631</v>
      </c>
      <c r="O15" s="53">
        <v>90185063</v>
      </c>
      <c r="P15" s="40">
        <v>109929518</v>
      </c>
      <c r="Q15" s="39">
        <v>92274060</v>
      </c>
      <c r="R15" s="63">
        <v>1423503127</v>
      </c>
    </row>
    <row r="16" spans="1:18">
      <c r="A16" s="135"/>
      <c r="B16" s="57" t="s">
        <v>38</v>
      </c>
      <c r="C16" s="82">
        <v>580908507</v>
      </c>
      <c r="D16" s="39">
        <v>830164501</v>
      </c>
      <c r="E16" s="83">
        <v>748325452</v>
      </c>
      <c r="F16" s="82">
        <v>487174869</v>
      </c>
      <c r="G16" s="39">
        <v>1032102880</v>
      </c>
      <c r="H16" s="83">
        <v>720388751</v>
      </c>
      <c r="I16" s="82">
        <v>147578062</v>
      </c>
      <c r="J16" s="39">
        <v>740517021</v>
      </c>
      <c r="K16" s="83">
        <v>136881055</v>
      </c>
      <c r="L16" s="82">
        <v>1365917215</v>
      </c>
      <c r="M16" s="39">
        <v>3114735735</v>
      </c>
      <c r="N16" s="83">
        <v>1484381022</v>
      </c>
      <c r="O16" s="53">
        <v>552372042</v>
      </c>
      <c r="P16" s="39">
        <v>1786298521</v>
      </c>
      <c r="Q16" s="39">
        <v>841429533</v>
      </c>
      <c r="R16" s="64">
        <v>14569175166</v>
      </c>
    </row>
    <row r="17" spans="1:18">
      <c r="A17" s="135"/>
      <c r="B17" s="2" t="s">
        <v>39</v>
      </c>
      <c r="C17" s="84"/>
      <c r="D17" s="38"/>
      <c r="E17" s="85"/>
      <c r="F17" s="84"/>
      <c r="G17" s="38"/>
      <c r="H17" s="85"/>
      <c r="I17" s="84"/>
      <c r="J17" s="38"/>
      <c r="K17" s="85"/>
      <c r="L17" s="84"/>
      <c r="M17" s="38"/>
      <c r="N17" s="85"/>
      <c r="O17" s="75"/>
      <c r="P17" s="38"/>
      <c r="Q17" s="38"/>
      <c r="R17" s="65"/>
    </row>
    <row r="18" spans="1:18">
      <c r="A18" s="135"/>
      <c r="B18" s="1" t="s">
        <v>40</v>
      </c>
      <c r="C18" s="82">
        <v>76516690</v>
      </c>
      <c r="D18" s="40">
        <v>87722339</v>
      </c>
      <c r="E18" s="83">
        <v>93889261</v>
      </c>
      <c r="F18" s="82">
        <v>7048252</v>
      </c>
      <c r="G18" s="40">
        <v>11800622</v>
      </c>
      <c r="H18" s="83">
        <v>9087338</v>
      </c>
      <c r="I18" s="82">
        <v>98678863</v>
      </c>
      <c r="J18" s="40">
        <v>107391213</v>
      </c>
      <c r="K18" s="83">
        <v>99336473</v>
      </c>
      <c r="L18" s="82">
        <v>242635547</v>
      </c>
      <c r="M18" s="40">
        <v>278776341</v>
      </c>
      <c r="N18" s="83">
        <v>272297676</v>
      </c>
      <c r="O18" s="53">
        <v>42312983</v>
      </c>
      <c r="P18" s="40">
        <v>57091948</v>
      </c>
      <c r="Q18" s="39">
        <v>48688400</v>
      </c>
      <c r="R18" s="66">
        <v>1533273946</v>
      </c>
    </row>
    <row r="19" spans="1:18">
      <c r="A19" s="135"/>
      <c r="B19" s="56" t="s">
        <v>41</v>
      </c>
      <c r="C19" s="86">
        <v>142240240</v>
      </c>
      <c r="D19" s="41">
        <v>158555598</v>
      </c>
      <c r="E19" s="87">
        <v>135827221</v>
      </c>
      <c r="F19" s="86">
        <v>57538124</v>
      </c>
      <c r="G19" s="41">
        <v>77276781</v>
      </c>
      <c r="H19" s="87">
        <v>42045672</v>
      </c>
      <c r="I19" s="86">
        <v>134502910</v>
      </c>
      <c r="J19" s="41">
        <v>109220154</v>
      </c>
      <c r="K19" s="87">
        <v>117515867</v>
      </c>
      <c r="L19" s="86">
        <v>829882474</v>
      </c>
      <c r="M19" s="41">
        <v>829246927</v>
      </c>
      <c r="N19" s="87">
        <v>844478610</v>
      </c>
      <c r="O19" s="76">
        <v>45599218</v>
      </c>
      <c r="P19" s="41">
        <v>59206177</v>
      </c>
      <c r="Q19" s="41">
        <v>57269893</v>
      </c>
      <c r="R19" s="67">
        <v>3640405866</v>
      </c>
    </row>
    <row r="20" spans="1:18" ht="15.75" customHeight="1">
      <c r="A20" s="135"/>
      <c r="B20" s="56" t="s">
        <v>42</v>
      </c>
      <c r="C20" s="82">
        <v>1346318</v>
      </c>
      <c r="D20" s="40">
        <v>0</v>
      </c>
      <c r="E20" s="83">
        <v>2220590</v>
      </c>
      <c r="F20" s="82">
        <v>6096</v>
      </c>
      <c r="G20" s="40">
        <v>0</v>
      </c>
      <c r="H20" s="83">
        <v>0</v>
      </c>
      <c r="I20" s="82">
        <v>8513805</v>
      </c>
      <c r="J20" s="40">
        <v>3029947</v>
      </c>
      <c r="K20" s="83">
        <v>7322092</v>
      </c>
      <c r="L20" s="82">
        <v>7706409</v>
      </c>
      <c r="M20" s="40">
        <v>2636499</v>
      </c>
      <c r="N20" s="83">
        <v>29094189</v>
      </c>
      <c r="O20" s="53">
        <v>0</v>
      </c>
      <c r="P20" s="40">
        <v>0</v>
      </c>
      <c r="Q20" s="39">
        <v>0</v>
      </c>
      <c r="R20" s="66">
        <v>61875945</v>
      </c>
    </row>
    <row r="21" spans="1:18">
      <c r="A21" s="135"/>
      <c r="B21" s="56" t="s">
        <v>43</v>
      </c>
      <c r="C21" s="86">
        <v>0</v>
      </c>
      <c r="D21" s="41">
        <v>0</v>
      </c>
      <c r="E21" s="87">
        <v>0</v>
      </c>
      <c r="F21" s="86">
        <v>0</v>
      </c>
      <c r="G21" s="41">
        <v>0</v>
      </c>
      <c r="H21" s="87">
        <v>0</v>
      </c>
      <c r="I21" s="86">
        <v>0</v>
      </c>
      <c r="J21" s="41">
        <v>0</v>
      </c>
      <c r="K21" s="87">
        <v>0</v>
      </c>
      <c r="L21" s="86">
        <v>0</v>
      </c>
      <c r="M21" s="41">
        <v>0</v>
      </c>
      <c r="N21" s="87">
        <v>0</v>
      </c>
      <c r="O21" s="76">
        <v>0</v>
      </c>
      <c r="P21" s="41">
        <v>0</v>
      </c>
      <c r="Q21" s="41">
        <v>0</v>
      </c>
      <c r="R21" s="67">
        <v>0</v>
      </c>
    </row>
    <row r="22" spans="1:18" ht="15.75" thickBot="1">
      <c r="A22" s="136"/>
      <c r="B22" s="68" t="s">
        <v>44</v>
      </c>
      <c r="C22" s="88">
        <v>0</v>
      </c>
      <c r="D22" s="70">
        <v>0</v>
      </c>
      <c r="E22" s="89">
        <v>650914</v>
      </c>
      <c r="F22" s="88">
        <v>20903921</v>
      </c>
      <c r="G22" s="70">
        <v>0</v>
      </c>
      <c r="H22" s="89">
        <v>2295352</v>
      </c>
      <c r="I22" s="88">
        <v>12144427</v>
      </c>
      <c r="J22" s="70">
        <v>0</v>
      </c>
      <c r="K22" s="89">
        <v>0</v>
      </c>
      <c r="L22" s="88">
        <v>21838904</v>
      </c>
      <c r="M22" s="70">
        <v>0</v>
      </c>
      <c r="N22" s="89">
        <v>6984377</v>
      </c>
      <c r="O22" s="77">
        <v>0</v>
      </c>
      <c r="P22" s="70">
        <v>0</v>
      </c>
      <c r="Q22" s="69">
        <v>188383</v>
      </c>
      <c r="R22" s="71">
        <v>65006278</v>
      </c>
    </row>
    <row r="23" spans="1:18" ht="15.75" thickBot="1">
      <c r="B23" s="30"/>
      <c r="C23" s="93"/>
      <c r="D23" s="94"/>
      <c r="E23" s="93"/>
      <c r="F23" s="93"/>
      <c r="G23" s="94"/>
      <c r="H23" s="93"/>
      <c r="I23" s="93"/>
      <c r="J23" s="94"/>
      <c r="K23" s="93"/>
      <c r="L23" s="93"/>
      <c r="M23" s="94"/>
      <c r="N23" s="93"/>
      <c r="O23" s="93"/>
      <c r="P23" s="94"/>
      <c r="Q23" s="93"/>
      <c r="R23" s="32"/>
    </row>
    <row r="24" spans="1:18">
      <c r="A24" s="134" t="s">
        <v>45</v>
      </c>
      <c r="B24" s="95" t="s">
        <v>46</v>
      </c>
      <c r="C24" s="42">
        <f>+(C12+C13+C14+C15+C18+C20)/C145/C146</f>
        <v>533031.62932382023</v>
      </c>
      <c r="D24" s="42">
        <f>+(D12+D13+D14+D15+D18+D20)/D145/D146</f>
        <v>403436.48175200407</v>
      </c>
      <c r="E24" s="42">
        <f>+(E12+E13+E14+E15+E18+E20)/E145/E146</f>
        <v>401229.68989208102</v>
      </c>
      <c r="F24" s="42">
        <f>+(F12+F13+F14+F15+F18+F20)/F145/F146</f>
        <v>218227.71844477838</v>
      </c>
      <c r="G24" s="42">
        <f>+(G12+G13+G14+G15+G18+G20)/G145/G146</f>
        <v>236345.60769943916</v>
      </c>
      <c r="H24" s="42">
        <f>+(H12+H13+H14+H15+H18+H20)/H145/H146</f>
        <v>244745.55846734167</v>
      </c>
      <c r="I24" s="42">
        <f>+(I12+I13+I14+I15+I18+I20)/I145/I146</f>
        <v>1259083.1365929374</v>
      </c>
      <c r="J24" s="42">
        <f>+(J12+J13+J14+J15+J18+J20)/J145/J146</f>
        <v>1609469.2457522941</v>
      </c>
      <c r="K24" s="42">
        <f>+(K12+K13+K14+K15+K18+K20)/K145/K146</f>
        <v>1244439.2615030676</v>
      </c>
      <c r="L24" s="42">
        <f>+(L12+L13+L14+L15+L18+L20)/L145/L146</f>
        <v>444388.6990690364</v>
      </c>
      <c r="M24" s="42">
        <f>+(M12+M13+M14+M15+M18+M20)/M145/M146</f>
        <v>482108.04830330861</v>
      </c>
      <c r="N24" s="42">
        <f>+(N12+N13+N14+N15+N18+N20)/N145/N146</f>
        <v>459063.66044867103</v>
      </c>
      <c r="O24" s="42">
        <f>+(O12+O13+O14+O15+O18+O20)/O145/O146</f>
        <v>882327.13370165753</v>
      </c>
      <c r="P24" s="42">
        <f>+(P12+P13+P14+P15+P18+P20)/P145/P146</f>
        <v>794711.32119228086</v>
      </c>
      <c r="Q24" s="42">
        <f>+(Q12+Q13+Q14+Q15+Q18+Q20)/Q145/Q146</f>
        <v>792778.53253754333</v>
      </c>
      <c r="R24" s="42">
        <f>+(R12+R13+R14+R15+R18+R20)/R145/R146</f>
        <v>260036.9933456358</v>
      </c>
    </row>
    <row r="25" spans="1:18">
      <c r="A25" s="135"/>
      <c r="B25" s="16" t="s">
        <v>47</v>
      </c>
      <c r="C25" s="100">
        <v>1675</v>
      </c>
      <c r="D25" s="100">
        <v>1770</v>
      </c>
      <c r="E25" s="100">
        <v>1939</v>
      </c>
      <c r="F25" s="100">
        <v>937</v>
      </c>
      <c r="G25" s="100">
        <v>705</v>
      </c>
      <c r="H25" s="100">
        <v>646</v>
      </c>
      <c r="I25" s="101">
        <v>72</v>
      </c>
      <c r="J25" s="101">
        <v>59</v>
      </c>
      <c r="K25" s="101">
        <v>90</v>
      </c>
      <c r="L25" s="100">
        <v>1870</v>
      </c>
      <c r="M25" s="100">
        <v>1191</v>
      </c>
      <c r="N25" s="100">
        <v>1177</v>
      </c>
      <c r="O25" s="100">
        <v>1659</v>
      </c>
      <c r="P25" s="100">
        <v>2037</v>
      </c>
      <c r="Q25" s="100">
        <v>1926</v>
      </c>
      <c r="R25" s="102">
        <f>SUM(C25:Q25)</f>
        <v>17753</v>
      </c>
    </row>
    <row r="26" spans="1:18">
      <c r="A26" s="135"/>
      <c r="B26" s="16" t="s">
        <v>48</v>
      </c>
      <c r="C26" s="103">
        <v>2.1790367612843182</v>
      </c>
      <c r="D26" s="103">
        <v>2.8001711009234223</v>
      </c>
      <c r="E26" s="103">
        <v>2.5014501412798582</v>
      </c>
      <c r="F26" s="104">
        <v>5.6819637139807897</v>
      </c>
      <c r="G26" s="104">
        <v>7.0241134751773053</v>
      </c>
      <c r="H26" s="104">
        <v>7.7972136222910216</v>
      </c>
      <c r="I26" s="105">
        <v>35.791666666666664</v>
      </c>
      <c r="J26" s="105">
        <v>44.322033898305087</v>
      </c>
      <c r="K26" s="105">
        <v>28.977777777777778</v>
      </c>
      <c r="L26" s="104">
        <v>8.845989304812834</v>
      </c>
      <c r="M26" s="104">
        <v>14.265323257766582</v>
      </c>
      <c r="N26" s="104">
        <v>13.937128292268479</v>
      </c>
      <c r="O26" s="104">
        <v>2.7275467148884869</v>
      </c>
      <c r="P26" s="104">
        <v>2.9901816396661758</v>
      </c>
      <c r="Q26" s="104">
        <v>2.6967808930425754</v>
      </c>
      <c r="R26" s="106">
        <f>AVERAGE(C26:Q26)</f>
        <v>12.169225150675427</v>
      </c>
    </row>
    <row r="27" spans="1:18">
      <c r="A27" s="135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>
      <c r="A28" s="135"/>
      <c r="B28" s="96" t="s">
        <v>49</v>
      </c>
      <c r="C28" s="13"/>
      <c r="D28" s="13"/>
      <c r="E28" s="13"/>
      <c r="F28" s="12"/>
      <c r="G28" s="12"/>
      <c r="H28" s="12"/>
      <c r="I28" s="46"/>
      <c r="J28" s="46"/>
      <c r="K28" s="47"/>
      <c r="L28" s="12"/>
      <c r="M28" s="12"/>
      <c r="N28" s="12"/>
      <c r="O28" s="12"/>
      <c r="P28" s="12"/>
      <c r="Q28" s="12"/>
      <c r="R28" s="33"/>
    </row>
    <row r="29" spans="1:18">
      <c r="A29" s="135"/>
      <c r="B29" s="49" t="s">
        <v>50</v>
      </c>
      <c r="C29" s="50">
        <f>SUM(C30:C33)</f>
        <v>533031.62932382023</v>
      </c>
      <c r="D29" s="50">
        <f t="shared" ref="D29:R29" si="1">SUM(D30:D33)</f>
        <v>403436.48175200413</v>
      </c>
      <c r="E29" s="50">
        <f t="shared" si="1"/>
        <v>401229.68989208096</v>
      </c>
      <c r="F29" s="50">
        <f t="shared" si="1"/>
        <v>218227.71844477835</v>
      </c>
      <c r="G29" s="50">
        <f t="shared" si="1"/>
        <v>236345.60769943913</v>
      </c>
      <c r="H29" s="50">
        <f t="shared" si="1"/>
        <v>244745.5584673417</v>
      </c>
      <c r="I29" s="51">
        <f t="shared" si="1"/>
        <v>1259083.1365929376</v>
      </c>
      <c r="J29" s="51">
        <f t="shared" si="1"/>
        <v>1609469.2457522941</v>
      </c>
      <c r="K29" s="51">
        <f t="shared" si="1"/>
        <v>1244439.2615030673</v>
      </c>
      <c r="L29" s="50">
        <f t="shared" si="1"/>
        <v>444388.6990690364</v>
      </c>
      <c r="M29" s="50">
        <f t="shared" si="1"/>
        <v>482108.04830330855</v>
      </c>
      <c r="N29" s="50">
        <f t="shared" si="1"/>
        <v>459063.66044867109</v>
      </c>
      <c r="O29" s="50">
        <f t="shared" si="1"/>
        <v>882327.13370165753</v>
      </c>
      <c r="P29" s="50">
        <f t="shared" si="1"/>
        <v>794711.32119228074</v>
      </c>
      <c r="Q29" s="50">
        <f t="shared" si="1"/>
        <v>792778.53253754321</v>
      </c>
      <c r="R29" s="50">
        <f t="shared" si="1"/>
        <v>260036.99334563577</v>
      </c>
    </row>
    <row r="30" spans="1:18">
      <c r="A30" s="135"/>
      <c r="B30" s="16" t="s">
        <v>51</v>
      </c>
      <c r="C30" s="17">
        <f>+(C12/C25/C26)</f>
        <v>265998.58242437907</v>
      </c>
      <c r="D30" s="17">
        <f t="shared" ref="D30:R30" si="2">+(D12/D25/D26)</f>
        <v>207239.55983309529</v>
      </c>
      <c r="E30" s="17">
        <f t="shared" si="2"/>
        <v>195680.62084484633</v>
      </c>
      <c r="F30" s="17">
        <f t="shared" si="2"/>
        <v>92456.863636363632</v>
      </c>
      <c r="G30" s="17">
        <f t="shared" si="2"/>
        <v>91861.284193784872</v>
      </c>
      <c r="H30" s="17">
        <f t="shared" si="2"/>
        <v>103670.56561445305</v>
      </c>
      <c r="I30" s="52">
        <f t="shared" si="2"/>
        <v>800034.85215366713</v>
      </c>
      <c r="J30" s="52">
        <f t="shared" si="2"/>
        <v>1081502.6388689289</v>
      </c>
      <c r="K30" s="52">
        <f t="shared" si="2"/>
        <v>785457.80598159507</v>
      </c>
      <c r="L30" s="17">
        <f t="shared" si="2"/>
        <v>259147.25015113046</v>
      </c>
      <c r="M30" s="17">
        <f t="shared" si="2"/>
        <v>284862.94536040095</v>
      </c>
      <c r="N30" s="17">
        <f t="shared" si="2"/>
        <v>267311.48817361618</v>
      </c>
      <c r="O30" s="17">
        <f t="shared" si="2"/>
        <v>578545.96353591164</v>
      </c>
      <c r="P30" s="17">
        <f t="shared" si="2"/>
        <v>532257.5587558992</v>
      </c>
      <c r="Q30" s="17">
        <f t="shared" si="2"/>
        <v>529033.30053908355</v>
      </c>
      <c r="R30" s="17">
        <f t="shared" si="2"/>
        <v>154943.58318191292</v>
      </c>
    </row>
    <row r="31" spans="1:18">
      <c r="A31" s="135"/>
      <c r="B31" s="16" t="s">
        <v>52</v>
      </c>
      <c r="C31" s="17">
        <f>+(C13/C25/C26)</f>
        <v>130218.6257610777</v>
      </c>
      <c r="D31" s="17">
        <f t="shared" ref="D31:R31" si="3">+(D13/D25/D26)</f>
        <v>97555.339890744566</v>
      </c>
      <c r="E31" s="17">
        <f t="shared" si="3"/>
        <v>111034.00782227304</v>
      </c>
      <c r="F31" s="17">
        <f t="shared" si="3"/>
        <v>86610.040383170548</v>
      </c>
      <c r="G31" s="17">
        <f t="shared" si="3"/>
        <v>108545.34349757673</v>
      </c>
      <c r="H31" s="17">
        <f t="shared" si="3"/>
        <v>108626.50823903117</v>
      </c>
      <c r="I31" s="52">
        <f t="shared" si="3"/>
        <v>161377.39386883975</v>
      </c>
      <c r="J31" s="52">
        <f t="shared" si="3"/>
        <v>180277.06080305926</v>
      </c>
      <c r="K31" s="52">
        <f t="shared" si="3"/>
        <v>197601.64263803681</v>
      </c>
      <c r="L31" s="17">
        <f t="shared" si="3"/>
        <v>80945.195260548906</v>
      </c>
      <c r="M31" s="17">
        <f t="shared" si="3"/>
        <v>91880.913890523836</v>
      </c>
      <c r="N31" s="17">
        <f t="shared" si="3"/>
        <v>93441.83485735186</v>
      </c>
      <c r="O31" s="17">
        <f t="shared" si="3"/>
        <v>126469.58629834255</v>
      </c>
      <c r="P31" s="17">
        <f t="shared" si="3"/>
        <v>115181.58627483172</v>
      </c>
      <c r="Q31" s="17">
        <f t="shared" si="3"/>
        <v>132152.69657296879</v>
      </c>
      <c r="R31" s="17">
        <f t="shared" si="3"/>
        <v>50170.672688553212</v>
      </c>
    </row>
    <row r="32" spans="1:18">
      <c r="A32" s="135"/>
      <c r="B32" s="16" t="s">
        <v>53</v>
      </c>
      <c r="C32" s="17">
        <f>+(C18+C20)/(C25)/C26</f>
        <v>21332.993888111097</v>
      </c>
      <c r="D32" s="17">
        <f t="shared" ref="D32:R32" si="4">+(D18+D20)/(D25)/D26</f>
        <v>17699.148272218463</v>
      </c>
      <c r="E32" s="17">
        <f t="shared" si="4"/>
        <v>19815.190133877939</v>
      </c>
      <c r="F32" s="17">
        <f t="shared" si="4"/>
        <v>1325.0090157776108</v>
      </c>
      <c r="G32" s="17">
        <f t="shared" si="4"/>
        <v>2383.0012116316639</v>
      </c>
      <c r="H32" s="17">
        <f t="shared" si="4"/>
        <v>1804.1171332142148</v>
      </c>
      <c r="I32" s="52">
        <f t="shared" si="4"/>
        <v>41595.913077221579</v>
      </c>
      <c r="J32" s="52">
        <f t="shared" si="4"/>
        <v>42226.065009560225</v>
      </c>
      <c r="K32" s="52">
        <f t="shared" si="4"/>
        <v>40896.689033742332</v>
      </c>
      <c r="L32" s="17">
        <f t="shared" si="4"/>
        <v>15133.717567404183</v>
      </c>
      <c r="M32" s="17">
        <f t="shared" si="4"/>
        <v>16563.439670394349</v>
      </c>
      <c r="N32" s="17">
        <f t="shared" si="4"/>
        <v>18373.071506949524</v>
      </c>
      <c r="O32" s="17">
        <f t="shared" si="4"/>
        <v>9350.9354696132596</v>
      </c>
      <c r="P32" s="17">
        <f t="shared" si="4"/>
        <v>9373.1649975373512</v>
      </c>
      <c r="Q32" s="17">
        <f t="shared" si="4"/>
        <v>9373.9699653446278</v>
      </c>
      <c r="R32" s="17">
        <f t="shared" si="4"/>
        <v>7383.5771840097859</v>
      </c>
    </row>
    <row r="33" spans="1:18" ht="15.75" thickBot="1">
      <c r="A33" s="136"/>
      <c r="B33" s="16" t="s">
        <v>54</v>
      </c>
      <c r="C33" s="17">
        <f>+(C14+C15)/(C25)/C26</f>
        <v>115481.4272502524</v>
      </c>
      <c r="D33" s="17">
        <f t="shared" ref="D33:R33" si="5">+(D14+D15)/(D25)/D26</f>
        <v>80942.433755945793</v>
      </c>
      <c r="E33" s="17">
        <f t="shared" si="5"/>
        <v>74699.871091083711</v>
      </c>
      <c r="F33" s="17">
        <f t="shared" si="5"/>
        <v>37835.805409466571</v>
      </c>
      <c r="G33" s="17">
        <f t="shared" si="5"/>
        <v>33555.978796445881</v>
      </c>
      <c r="H33" s="17">
        <f t="shared" si="5"/>
        <v>30644.367480643239</v>
      </c>
      <c r="I33" s="52">
        <f t="shared" si="5"/>
        <v>256074.97749320921</v>
      </c>
      <c r="J33" s="52">
        <f t="shared" si="5"/>
        <v>305463.48107074568</v>
      </c>
      <c r="K33" s="52">
        <f t="shared" si="5"/>
        <v>220483.12384969325</v>
      </c>
      <c r="L33" s="17">
        <f t="shared" si="5"/>
        <v>89162.536089952846</v>
      </c>
      <c r="M33" s="17">
        <f t="shared" si="5"/>
        <v>88800.749381989415</v>
      </c>
      <c r="N33" s="17">
        <f t="shared" si="5"/>
        <v>79937.265910753486</v>
      </c>
      <c r="O33" s="17">
        <f t="shared" si="5"/>
        <v>167960.64839779006</v>
      </c>
      <c r="P33" s="17">
        <f t="shared" si="5"/>
        <v>137899.01116401248</v>
      </c>
      <c r="Q33" s="17">
        <f t="shared" si="5"/>
        <v>122218.56546014632</v>
      </c>
      <c r="R33" s="17">
        <f t="shared" si="5"/>
        <v>47539.160291159882</v>
      </c>
    </row>
    <row r="34" spans="1:18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ht="15.75" thickBot="1">
      <c r="B35" s="45" t="s">
        <v>55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>
      <c r="A36" s="143" t="s">
        <v>56</v>
      </c>
      <c r="B36" s="72" t="s">
        <v>57</v>
      </c>
      <c r="C36" s="17">
        <f>+C11/C25/C26</f>
        <v>731160.73062884819</v>
      </c>
      <c r="D36" s="17">
        <f t="shared" ref="D36:R36" si="6">+D11/D25/D26</f>
        <v>602923.90800409613</v>
      </c>
      <c r="E36" s="17">
        <f t="shared" si="6"/>
        <v>583651.69060397695</v>
      </c>
      <c r="F36" s="17">
        <f t="shared" si="6"/>
        <v>324466.80822689709</v>
      </c>
      <c r="G36" s="17">
        <f t="shared" si="6"/>
        <v>460372.19513885758</v>
      </c>
      <c r="H36" s="17">
        <f t="shared" si="6"/>
        <v>396568.0271987294</v>
      </c>
      <c r="I36" s="17">
        <f t="shared" si="6"/>
        <v>1373256.7489328678</v>
      </c>
      <c r="J36" s="17">
        <f t="shared" si="6"/>
        <v>1934416.5402073611</v>
      </c>
      <c r="K36" s="17">
        <f t="shared" si="6"/>
        <v>1341984.0935582824</v>
      </c>
      <c r="L36" s="17">
        <f t="shared" si="6"/>
        <v>578449.79162132752</v>
      </c>
      <c r="M36" s="17">
        <f t="shared" si="6"/>
        <v>714243.57873297308</v>
      </c>
      <c r="N36" s="17">
        <f t="shared" si="6"/>
        <v>601458.4427578639</v>
      </c>
      <c r="O36" s="17">
        <f t="shared" si="6"/>
        <v>1014475.4784530387</v>
      </c>
      <c r="P36" s="17">
        <f t="shared" si="6"/>
        <v>1097700.1075984538</v>
      </c>
      <c r="Q36" s="17">
        <f t="shared" si="6"/>
        <v>965841.26049287629</v>
      </c>
      <c r="R36" s="17">
        <f t="shared" si="6"/>
        <v>344625.80012210872</v>
      </c>
    </row>
    <row r="37" spans="1:18" ht="15.75" thickBot="1">
      <c r="A37" s="144"/>
      <c r="B37" s="72" t="s">
        <v>58</v>
      </c>
      <c r="C37" s="17">
        <f>+C11/C25</f>
        <v>1593226.1104477611</v>
      </c>
      <c r="D37" s="17">
        <f t="shared" ref="D37:R37" si="7">+D11/D25</f>
        <v>1688290.1032488821</v>
      </c>
      <c r="E37" s="17">
        <f t="shared" si="7"/>
        <v>1459975.6039195461</v>
      </c>
      <c r="F37" s="17">
        <f t="shared" si="7"/>
        <v>1843608.6307363927</v>
      </c>
      <c r="G37" s="17">
        <f t="shared" si="7"/>
        <v>3233706.5394718056</v>
      </c>
      <c r="H37" s="17">
        <f t="shared" si="7"/>
        <v>3092125.6238390091</v>
      </c>
      <c r="I37" s="17">
        <f t="shared" si="7"/>
        <v>49151147.805555552</v>
      </c>
      <c r="J37" s="17">
        <f t="shared" si="7"/>
        <v>85737275.468512699</v>
      </c>
      <c r="K37" s="17">
        <f t="shared" si="7"/>
        <v>38887716.844444446</v>
      </c>
      <c r="L37" s="17">
        <f t="shared" si="7"/>
        <v>5116960.6700534755</v>
      </c>
      <c r="M37" s="17">
        <f t="shared" si="7"/>
        <v>10188915.535409918</v>
      </c>
      <c r="N37" s="17">
        <f t="shared" si="7"/>
        <v>8382603.4791843668</v>
      </c>
      <c r="O37" s="17">
        <f t="shared" si="7"/>
        <v>2767029.2585895117</v>
      </c>
      <c r="P37" s="17">
        <f t="shared" si="7"/>
        <v>3282322.7076004823</v>
      </c>
      <c r="Q37" s="17">
        <f t="shared" si="7"/>
        <v>2604662.2570093456</v>
      </c>
      <c r="R37" s="17">
        <f t="shared" si="7"/>
        <v>4193828.9544176077</v>
      </c>
    </row>
    <row r="38" spans="1:18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  <row r="40" spans="1:18" ht="19.5" thickBot="1">
      <c r="B40" s="125" t="s">
        <v>59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1:18">
      <c r="A41" s="139"/>
      <c r="B41" s="141" t="s">
        <v>60</v>
      </c>
      <c r="C41" s="145" t="s">
        <v>26</v>
      </c>
      <c r="D41" s="146"/>
      <c r="E41" s="147"/>
      <c r="F41" s="148" t="s">
        <v>27</v>
      </c>
      <c r="G41" s="149"/>
      <c r="H41" s="150"/>
      <c r="I41" s="145" t="s">
        <v>12</v>
      </c>
      <c r="J41" s="146"/>
      <c r="K41" s="147"/>
      <c r="L41" s="148" t="s">
        <v>13</v>
      </c>
      <c r="M41" s="149"/>
      <c r="N41" s="150"/>
      <c r="O41" s="151" t="s">
        <v>28</v>
      </c>
      <c r="P41" s="152"/>
      <c r="Q41" s="152"/>
      <c r="R41" s="4"/>
    </row>
    <row r="42" spans="1:18" ht="15.75" thickBot="1">
      <c r="A42" s="140"/>
      <c r="B42" s="142" t="s">
        <v>61</v>
      </c>
      <c r="C42" s="78" t="s">
        <v>29</v>
      </c>
      <c r="D42" s="73" t="s">
        <v>30</v>
      </c>
      <c r="E42" s="79" t="s">
        <v>31</v>
      </c>
      <c r="F42" s="91" t="s">
        <v>29</v>
      </c>
      <c r="G42" s="58" t="s">
        <v>30</v>
      </c>
      <c r="H42" s="92" t="s">
        <v>31</v>
      </c>
      <c r="I42" s="78" t="s">
        <v>29</v>
      </c>
      <c r="J42" s="73" t="s">
        <v>30</v>
      </c>
      <c r="K42" s="79" t="s">
        <v>31</v>
      </c>
      <c r="L42" s="91" t="s">
        <v>29</v>
      </c>
      <c r="M42" s="58" t="s">
        <v>30</v>
      </c>
      <c r="N42" s="92" t="s">
        <v>31</v>
      </c>
      <c r="O42" s="90" t="s">
        <v>29</v>
      </c>
      <c r="P42" s="73" t="s">
        <v>30</v>
      </c>
      <c r="Q42" s="73" t="s">
        <v>31</v>
      </c>
      <c r="R42" s="59"/>
    </row>
    <row r="43" spans="1:18">
      <c r="A43" s="134" t="s">
        <v>32</v>
      </c>
      <c r="B43" s="60" t="s">
        <v>62</v>
      </c>
      <c r="C43" s="80">
        <f>SUM(C44:C54)</f>
        <v>3580083103.114038</v>
      </c>
      <c r="D43" s="61">
        <f t="shared" ref="D43:R43" si="8">SUM(D44:D54)</f>
        <v>4352942537.1489286</v>
      </c>
      <c r="E43" s="81">
        <f t="shared" si="8"/>
        <v>3395465860.3346877</v>
      </c>
      <c r="F43" s="80">
        <f t="shared" si="8"/>
        <v>11403589431.358246</v>
      </c>
      <c r="G43" s="61">
        <f t="shared" si="8"/>
        <v>8087237161.6010742</v>
      </c>
      <c r="H43" s="81">
        <f t="shared" si="8"/>
        <v>8412271366.9197302</v>
      </c>
      <c r="I43" s="80">
        <f t="shared" si="8"/>
        <v>6537371995.5185947</v>
      </c>
      <c r="J43" s="61">
        <f t="shared" si="8"/>
        <v>5174914782.9978695</v>
      </c>
      <c r="K43" s="81">
        <f t="shared" si="8"/>
        <v>4559459106.8691406</v>
      </c>
      <c r="L43" s="80">
        <f t="shared" si="8"/>
        <v>6333654768.7988501</v>
      </c>
      <c r="M43" s="61">
        <f t="shared" si="8"/>
        <v>6945331764.9004431</v>
      </c>
      <c r="N43" s="81">
        <f t="shared" si="8"/>
        <v>6650935009.3333426</v>
      </c>
      <c r="O43" s="74">
        <f t="shared" si="8"/>
        <v>4033114755.1927109</v>
      </c>
      <c r="P43" s="61">
        <f t="shared" si="8"/>
        <v>4668217450.4926682</v>
      </c>
      <c r="Q43" s="61">
        <f t="shared" si="8"/>
        <v>3765847154.7009254</v>
      </c>
      <c r="R43" s="62">
        <f t="shared" si="8"/>
        <v>87900436249.281235</v>
      </c>
    </row>
    <row r="44" spans="1:18">
      <c r="A44" s="135"/>
      <c r="B44" s="56" t="s">
        <v>34</v>
      </c>
      <c r="C44" s="82">
        <v>998964646.55999994</v>
      </c>
      <c r="D44" s="40">
        <v>1989911592</v>
      </c>
      <c r="E44" s="83">
        <v>1259307965.54</v>
      </c>
      <c r="F44" s="82">
        <v>4683816230.1999998</v>
      </c>
      <c r="G44" s="40">
        <v>3433137560.9000001</v>
      </c>
      <c r="H44" s="83">
        <v>4108803415.5299997</v>
      </c>
      <c r="I44" s="82">
        <v>3181411218.4400001</v>
      </c>
      <c r="J44" s="40">
        <v>2235206404.3999996</v>
      </c>
      <c r="K44" s="83">
        <v>1604565944.3499999</v>
      </c>
      <c r="L44" s="82">
        <v>2875890991.8100004</v>
      </c>
      <c r="M44" s="40">
        <v>3153758403.0999999</v>
      </c>
      <c r="N44" s="83">
        <v>2955992510</v>
      </c>
      <c r="O44" s="53">
        <v>1520906657.6799998</v>
      </c>
      <c r="P44" s="40">
        <v>1986666374</v>
      </c>
      <c r="Q44" s="39">
        <v>1646173579.25</v>
      </c>
      <c r="R44" s="63">
        <v>37634513493.759995</v>
      </c>
    </row>
    <row r="45" spans="1:18">
      <c r="A45" s="135"/>
      <c r="B45" s="57" t="s">
        <v>35</v>
      </c>
      <c r="C45" s="82">
        <v>589715382.70000005</v>
      </c>
      <c r="D45" s="39">
        <v>370392969.39999998</v>
      </c>
      <c r="E45" s="83">
        <v>489096775.34000003</v>
      </c>
      <c r="F45" s="82">
        <v>1633023734.9300001</v>
      </c>
      <c r="G45" s="39">
        <v>1516199035.6299999</v>
      </c>
      <c r="H45" s="83">
        <v>1349015422.99</v>
      </c>
      <c r="I45" s="82">
        <v>1069310157.05</v>
      </c>
      <c r="J45" s="39">
        <v>1135705435.6800001</v>
      </c>
      <c r="K45" s="83">
        <v>1399927311.4199998</v>
      </c>
      <c r="L45" s="82">
        <v>811661848.1500001</v>
      </c>
      <c r="M45" s="39">
        <v>768305152.41999996</v>
      </c>
      <c r="N45" s="83">
        <v>885046093.49000001</v>
      </c>
      <c r="O45" s="53">
        <v>300186094.19999999</v>
      </c>
      <c r="P45" s="39">
        <v>287933775.81</v>
      </c>
      <c r="Q45" s="39">
        <v>253131236.59</v>
      </c>
      <c r="R45" s="64">
        <v>12858650425.800001</v>
      </c>
    </row>
    <row r="46" spans="1:18">
      <c r="A46" s="135"/>
      <c r="B46" s="56" t="s">
        <v>36</v>
      </c>
      <c r="C46" s="82">
        <v>223806742.65669984</v>
      </c>
      <c r="D46" s="40">
        <v>434154665.39844477</v>
      </c>
      <c r="E46" s="83">
        <v>266236497.52115604</v>
      </c>
      <c r="F46" s="82">
        <v>1048918743.5183128</v>
      </c>
      <c r="G46" s="40">
        <v>762561325.71608007</v>
      </c>
      <c r="H46" s="83">
        <v>872903428.04977357</v>
      </c>
      <c r="I46" s="82">
        <v>702162098.63139367</v>
      </c>
      <c r="J46" s="40">
        <v>487813235.26732421</v>
      </c>
      <c r="K46" s="83">
        <v>339031221.84799421</v>
      </c>
      <c r="L46" s="82">
        <v>658873686.47137213</v>
      </c>
      <c r="M46" s="40">
        <v>706149246.19682848</v>
      </c>
      <c r="N46" s="83">
        <v>639847064.13954616</v>
      </c>
      <c r="O46" s="53">
        <v>337882295.16103679</v>
      </c>
      <c r="P46" s="40">
        <v>434308058.03798318</v>
      </c>
      <c r="Q46" s="39">
        <v>347922000.58674794</v>
      </c>
      <c r="R46" s="63">
        <v>8262570309.2006931</v>
      </c>
    </row>
    <row r="47" spans="1:18">
      <c r="A47" s="135"/>
      <c r="B47" s="56" t="s">
        <v>63</v>
      </c>
      <c r="C47" s="82">
        <v>1522375629.6515718</v>
      </c>
      <c r="D47" s="40">
        <v>1297788579.8516576</v>
      </c>
      <c r="E47" s="83">
        <v>1181004526.7570951</v>
      </c>
      <c r="F47" s="82">
        <v>2917026249.1293473</v>
      </c>
      <c r="G47" s="40">
        <v>1379602677.570606</v>
      </c>
      <c r="H47" s="83">
        <v>1255456422.2805324</v>
      </c>
      <c r="I47" s="82">
        <v>1231601559.7185481</v>
      </c>
      <c r="J47" s="40">
        <v>1049910684.3269947</v>
      </c>
      <c r="K47" s="83">
        <v>955432410.27945495</v>
      </c>
      <c r="L47" s="82">
        <v>697714913.22696269</v>
      </c>
      <c r="M47" s="40">
        <v>1148331161.8265145</v>
      </c>
      <c r="N47" s="83">
        <v>1044996327.8983127</v>
      </c>
      <c r="O47" s="53">
        <v>1615945400.7041593</v>
      </c>
      <c r="P47" s="40">
        <v>1377554557.3976691</v>
      </c>
      <c r="Q47" s="39">
        <v>1253592606.2220972</v>
      </c>
      <c r="R47" s="63">
        <v>19928333706.841522</v>
      </c>
    </row>
    <row r="48" spans="1:18">
      <c r="A48" s="135"/>
      <c r="B48" s="57" t="s">
        <v>37</v>
      </c>
      <c r="C48" s="82">
        <v>35521382.845178962</v>
      </c>
      <c r="D48" s="39">
        <v>57393447.155183047</v>
      </c>
      <c r="E48" s="83">
        <v>56139765.966437079</v>
      </c>
      <c r="F48" s="82">
        <v>155322843.96351039</v>
      </c>
      <c r="G48" s="39">
        <v>36054645.299147971</v>
      </c>
      <c r="H48" s="83">
        <v>167621627.64943036</v>
      </c>
      <c r="I48" s="82">
        <v>114631186.75089145</v>
      </c>
      <c r="J48" s="39">
        <v>31584356.656890567</v>
      </c>
      <c r="K48" s="83">
        <v>86283623.741692692</v>
      </c>
      <c r="L48" s="82">
        <v>95484805.281223893</v>
      </c>
      <c r="M48" s="39">
        <v>33169380.832399875</v>
      </c>
      <c r="N48" s="83">
        <v>121124673.35546887</v>
      </c>
      <c r="O48" s="53">
        <v>54852393.431441262</v>
      </c>
      <c r="P48" s="39">
        <v>340006033.55718666</v>
      </c>
      <c r="Q48" s="39">
        <v>81844263.332080692</v>
      </c>
      <c r="R48" s="64">
        <v>1467034429.8181639</v>
      </c>
    </row>
    <row r="49" spans="1:18">
      <c r="A49" s="135"/>
      <c r="B49" s="2" t="s">
        <v>39</v>
      </c>
      <c r="C49" s="84"/>
      <c r="D49" s="38"/>
      <c r="E49" s="85"/>
      <c r="F49" s="84"/>
      <c r="G49" s="38"/>
      <c r="H49" s="85"/>
      <c r="I49" s="84"/>
      <c r="J49" s="38"/>
      <c r="K49" s="85"/>
      <c r="L49" s="84"/>
      <c r="M49" s="38"/>
      <c r="N49" s="85"/>
      <c r="O49" s="75"/>
      <c r="P49" s="38"/>
      <c r="Q49" s="38"/>
      <c r="R49" s="65"/>
    </row>
    <row r="50" spans="1:18">
      <c r="A50" s="135"/>
      <c r="B50" s="1" t="s">
        <v>40</v>
      </c>
      <c r="C50" s="82">
        <v>10186609.560000001</v>
      </c>
      <c r="D50" s="40">
        <v>152749239.94999999</v>
      </c>
      <c r="E50" s="83">
        <v>13526500.42</v>
      </c>
      <c r="F50" s="82">
        <v>43054159.359999999</v>
      </c>
      <c r="G50" s="40">
        <v>837199926.63999999</v>
      </c>
      <c r="H50" s="83">
        <v>29078876.830000009</v>
      </c>
      <c r="I50" s="82">
        <v>46408785.009999998</v>
      </c>
      <c r="J50" s="40">
        <v>164228601.81999999</v>
      </c>
      <c r="K50" s="83">
        <v>46230147.49000001</v>
      </c>
      <c r="L50" s="82">
        <v>29941290.300000001</v>
      </c>
      <c r="M50" s="40">
        <v>1018586711.9400001</v>
      </c>
      <c r="N50" s="83">
        <v>34487930.190000005</v>
      </c>
      <c r="O50" s="53">
        <v>12817135.699999999</v>
      </c>
      <c r="P50" s="40">
        <v>197211166.25</v>
      </c>
      <c r="Q50" s="39">
        <v>13499733.259999998</v>
      </c>
      <c r="R50" s="66">
        <v>2649206814.7199998</v>
      </c>
    </row>
    <row r="51" spans="1:18">
      <c r="A51" s="135"/>
      <c r="B51" s="56" t="s">
        <v>41</v>
      </c>
      <c r="C51" s="86">
        <v>132153473.67</v>
      </c>
      <c r="D51" s="41">
        <v>14181039.210000001</v>
      </c>
      <c r="E51" s="87">
        <v>129656662.60999988</v>
      </c>
      <c r="F51" s="86">
        <v>640622248.58000004</v>
      </c>
      <c r="G51" s="41">
        <v>35797241.969999999</v>
      </c>
      <c r="H51" s="87">
        <v>629392173.58999443</v>
      </c>
      <c r="I51" s="86">
        <v>144252144.67000002</v>
      </c>
      <c r="J51" s="41">
        <v>57786228.580000006</v>
      </c>
      <c r="K51" s="87">
        <v>117324410.41000021</v>
      </c>
      <c r="L51" s="86">
        <v>1056479584.75</v>
      </c>
      <c r="M51" s="41">
        <v>33345840.450000003</v>
      </c>
      <c r="N51" s="87">
        <v>967766811.62001538</v>
      </c>
      <c r="O51" s="76">
        <v>134058948.58</v>
      </c>
      <c r="P51" s="41">
        <v>14006138.830000002</v>
      </c>
      <c r="Q51" s="41">
        <v>169683735.45999956</v>
      </c>
      <c r="R51" s="67">
        <v>4276506682.9800096</v>
      </c>
    </row>
    <row r="52" spans="1:18">
      <c r="A52" s="135"/>
      <c r="B52" s="56" t="s">
        <v>42</v>
      </c>
      <c r="C52" s="82">
        <v>222977.05</v>
      </c>
      <c r="D52" s="40">
        <v>477348.28</v>
      </c>
      <c r="E52" s="83">
        <v>497166.18</v>
      </c>
      <c r="F52" s="82">
        <v>2202389.41</v>
      </c>
      <c r="G52" s="40">
        <v>2578617.42</v>
      </c>
      <c r="H52" s="83">
        <v>0</v>
      </c>
      <c r="I52" s="82">
        <v>10569771.880000001</v>
      </c>
      <c r="J52" s="40">
        <v>6737817.8600000013</v>
      </c>
      <c r="K52" s="83">
        <v>10664037.33</v>
      </c>
      <c r="L52" s="82">
        <v>5211128.3</v>
      </c>
      <c r="M52" s="40">
        <v>2236737.7800000003</v>
      </c>
      <c r="N52" s="83">
        <v>1673598.64</v>
      </c>
      <c r="O52" s="53">
        <v>0</v>
      </c>
      <c r="P52" s="40">
        <v>0</v>
      </c>
      <c r="Q52" s="39">
        <v>0</v>
      </c>
      <c r="R52" s="66">
        <v>43071590.130000003</v>
      </c>
    </row>
    <row r="53" spans="1:18">
      <c r="A53" s="135"/>
      <c r="B53" s="56" t="s">
        <v>43</v>
      </c>
      <c r="C53" s="86">
        <v>0</v>
      </c>
      <c r="D53" s="41">
        <v>0</v>
      </c>
      <c r="E53" s="87">
        <v>0</v>
      </c>
      <c r="F53" s="86">
        <v>0</v>
      </c>
      <c r="G53" s="41">
        <v>0</v>
      </c>
      <c r="H53" s="87">
        <v>0</v>
      </c>
      <c r="I53" s="86">
        <v>0</v>
      </c>
      <c r="J53" s="41">
        <v>0</v>
      </c>
      <c r="K53" s="87">
        <v>0</v>
      </c>
      <c r="L53" s="86">
        <v>0</v>
      </c>
      <c r="M53" s="41">
        <v>0</v>
      </c>
      <c r="N53" s="87">
        <v>0</v>
      </c>
      <c r="O53" s="76">
        <v>0</v>
      </c>
      <c r="P53" s="41">
        <v>0</v>
      </c>
      <c r="Q53" s="41">
        <v>0</v>
      </c>
      <c r="R53" s="67">
        <v>0</v>
      </c>
    </row>
    <row r="54" spans="1:18" ht="15.75" thickBot="1">
      <c r="A54" s="136"/>
      <c r="B54" s="68" t="s">
        <v>44</v>
      </c>
      <c r="C54" s="88">
        <v>67136258.420586854</v>
      </c>
      <c r="D54" s="70">
        <v>35893655.903643526</v>
      </c>
      <c r="E54" s="89">
        <v>0</v>
      </c>
      <c r="F54" s="88">
        <v>279602832.26707423</v>
      </c>
      <c r="G54" s="70">
        <v>84106130.455240101</v>
      </c>
      <c r="H54" s="89">
        <v>0</v>
      </c>
      <c r="I54" s="88">
        <v>37025073.367761202</v>
      </c>
      <c r="J54" s="70">
        <v>5942018.4066596963</v>
      </c>
      <c r="K54" s="89">
        <v>0</v>
      </c>
      <c r="L54" s="88">
        <v>102396520.5092898</v>
      </c>
      <c r="M54" s="70">
        <v>81449130.354701206</v>
      </c>
      <c r="N54" s="89">
        <v>0</v>
      </c>
      <c r="O54" s="77">
        <v>56465829.736073934</v>
      </c>
      <c r="P54" s="70">
        <v>30531346.609828681</v>
      </c>
      <c r="Q54" s="69">
        <v>0</v>
      </c>
      <c r="R54" s="71">
        <v>780548796.03085923</v>
      </c>
    </row>
    <row r="55" spans="1:18" ht="15.75" thickBot="1">
      <c r="B55" s="30"/>
      <c r="C55" s="97"/>
      <c r="D55" s="98"/>
      <c r="E55" s="97"/>
      <c r="F55" s="97"/>
      <c r="G55" s="98"/>
      <c r="H55" s="97"/>
      <c r="I55" s="97"/>
      <c r="J55" s="98"/>
      <c r="K55" s="97"/>
      <c r="L55" s="97"/>
      <c r="M55" s="98"/>
      <c r="N55" s="97"/>
      <c r="O55" s="97"/>
      <c r="P55" s="98"/>
      <c r="Q55" s="97"/>
      <c r="R55" s="32"/>
    </row>
    <row r="56" spans="1:18">
      <c r="A56" s="134" t="s">
        <v>45</v>
      </c>
      <c r="B56" s="95" t="s">
        <v>46</v>
      </c>
      <c r="C56" s="42">
        <f>+(C44+C45+C46+C48+C50+C52)/C57/C58</f>
        <v>370639.18200280645</v>
      </c>
      <c r="D56" s="42">
        <f t="shared" ref="D56:R56" si="9">+(D44+D45+D46+D48+D50+D52)/D57/D58</f>
        <v>686679.17636695714</v>
      </c>
      <c r="E56" s="42">
        <f t="shared" si="9"/>
        <v>415305.67454203323</v>
      </c>
      <c r="F56" s="42">
        <f t="shared" si="9"/>
        <v>621159.02646595705</v>
      </c>
      <c r="G56" s="42">
        <f t="shared" si="9"/>
        <v>503957.39837861294</v>
      </c>
      <c r="H56" s="42">
        <f t="shared" si="9"/>
        <v>561016.13846576726</v>
      </c>
      <c r="I56" s="42">
        <f t="shared" si="9"/>
        <v>17024894.411170382</v>
      </c>
      <c r="J56" s="42">
        <f t="shared" si="9"/>
        <v>16851767.019436579</v>
      </c>
      <c r="K56" s="42">
        <f t="shared" si="9"/>
        <v>19370568.256553814</v>
      </c>
      <c r="L56" s="42">
        <f t="shared" si="9"/>
        <v>261022.83992027736</v>
      </c>
      <c r="M56" s="42">
        <f t="shared" si="9"/>
        <v>321792.14136760839</v>
      </c>
      <c r="N56" s="42">
        <f t="shared" si="9"/>
        <v>272705.30749147548</v>
      </c>
      <c r="O56" s="42">
        <f t="shared" si="9"/>
        <v>448739.33417421964</v>
      </c>
      <c r="P56" s="42">
        <f t="shared" si="9"/>
        <v>560740.2673441302</v>
      </c>
      <c r="Q56" s="42">
        <f t="shared" si="9"/>
        <v>471721.87132880162</v>
      </c>
      <c r="R56" s="42">
        <f t="shared" si="9"/>
        <v>606184.96969202685</v>
      </c>
    </row>
    <row r="57" spans="1:18">
      <c r="A57" s="135"/>
      <c r="B57" s="16" t="s">
        <v>47</v>
      </c>
      <c r="C57" s="100">
        <v>2170</v>
      </c>
      <c r="D57" s="100">
        <v>2041</v>
      </c>
      <c r="E57" s="100">
        <v>2085</v>
      </c>
      <c r="F57" s="100">
        <v>5251</v>
      </c>
      <c r="G57" s="100">
        <v>5094</v>
      </c>
      <c r="H57" s="100">
        <v>5021</v>
      </c>
      <c r="I57" s="101">
        <v>247</v>
      </c>
      <c r="J57" s="101">
        <v>222</v>
      </c>
      <c r="K57" s="101">
        <v>149</v>
      </c>
      <c r="L57" s="100">
        <v>5193</v>
      </c>
      <c r="M57" s="100">
        <v>5448</v>
      </c>
      <c r="N57" s="100">
        <v>5096</v>
      </c>
      <c r="O57" s="100">
        <v>2019</v>
      </c>
      <c r="P57" s="100">
        <v>2141</v>
      </c>
      <c r="Q57" s="100">
        <v>1772</v>
      </c>
      <c r="R57" s="102">
        <f>SUM(C57:Q57)</f>
        <v>43949</v>
      </c>
    </row>
    <row r="58" spans="1:18">
      <c r="A58" s="135"/>
      <c r="B58" s="16" t="s">
        <v>48</v>
      </c>
      <c r="C58" s="103">
        <v>2.310639962762604</v>
      </c>
      <c r="D58" s="103">
        <v>2.1441691798351306</v>
      </c>
      <c r="E58" s="103">
        <v>2.407639428749571</v>
      </c>
      <c r="F58" s="104">
        <v>2.3197486193106074</v>
      </c>
      <c r="G58" s="104">
        <v>2.5661562622693364</v>
      </c>
      <c r="H58" s="104">
        <v>2.3172674765982872</v>
      </c>
      <c r="I58" s="105">
        <v>1.2186234817813766</v>
      </c>
      <c r="J58" s="105">
        <v>1.0855855855855856</v>
      </c>
      <c r="K58" s="105">
        <v>1.2080536912751678</v>
      </c>
      <c r="L58" s="104">
        <v>3.3029077604467552</v>
      </c>
      <c r="M58" s="104">
        <v>3.2411894273127753</v>
      </c>
      <c r="N58" s="104">
        <v>3.3375196232339088</v>
      </c>
      <c r="O58" s="104">
        <v>2.4576523031203568</v>
      </c>
      <c r="P58" s="104">
        <v>2.7038766931340494</v>
      </c>
      <c r="Q58" s="104">
        <v>2.8024830699774266</v>
      </c>
      <c r="R58" s="106">
        <f>AVERAGE(C58:Q58)</f>
        <v>2.3615675043595292</v>
      </c>
    </row>
    <row r="59" spans="1:18">
      <c r="A59" s="135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</row>
    <row r="60" spans="1:18">
      <c r="A60" s="135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1:18">
      <c r="A61" s="135"/>
      <c r="B61" s="49" t="s">
        <v>50</v>
      </c>
      <c r="C61" s="50">
        <f>SUM(C62:C65)</f>
        <v>370639.1820028064</v>
      </c>
      <c r="D61" s="50">
        <f t="shared" ref="D61:R61" si="10">SUM(D62:D65)</f>
        <v>686679.17636695714</v>
      </c>
      <c r="E61" s="50">
        <f t="shared" si="10"/>
        <v>415305.67454203323</v>
      </c>
      <c r="F61" s="50">
        <f t="shared" si="10"/>
        <v>621159.02646595717</v>
      </c>
      <c r="G61" s="50">
        <f t="shared" si="10"/>
        <v>503957.39837861294</v>
      </c>
      <c r="H61" s="50">
        <f t="shared" si="10"/>
        <v>561016.13846576738</v>
      </c>
      <c r="I61" s="50">
        <f t="shared" si="10"/>
        <v>17024894.411170382</v>
      </c>
      <c r="J61" s="50">
        <f t="shared" si="10"/>
        <v>16851767.019436575</v>
      </c>
      <c r="K61" s="50">
        <f t="shared" si="10"/>
        <v>19370568.256553814</v>
      </c>
      <c r="L61" s="50">
        <f t="shared" si="10"/>
        <v>261022.83992027733</v>
      </c>
      <c r="M61" s="50">
        <f t="shared" si="10"/>
        <v>321792.14136760833</v>
      </c>
      <c r="N61" s="50">
        <f t="shared" si="10"/>
        <v>272705.30749147548</v>
      </c>
      <c r="O61" s="50">
        <f t="shared" si="10"/>
        <v>448739.33417421964</v>
      </c>
      <c r="P61" s="50">
        <f t="shared" si="10"/>
        <v>560740.2673441302</v>
      </c>
      <c r="Q61" s="50">
        <f t="shared" si="10"/>
        <v>471721.87132880162</v>
      </c>
      <c r="R61" s="50">
        <f t="shared" si="10"/>
        <v>606184.96969202696</v>
      </c>
    </row>
    <row r="62" spans="1:18">
      <c r="A62" s="135"/>
      <c r="B62" s="16" t="s">
        <v>51</v>
      </c>
      <c r="C62" s="17">
        <f>+(C44/C57)/C58</f>
        <v>199231.54585114942</v>
      </c>
      <c r="D62" s="17">
        <f t="shared" ref="D62:R62" si="11">+(D44/D57)/D58</f>
        <v>454707.09216658381</v>
      </c>
      <c r="E62" s="17">
        <f t="shared" si="11"/>
        <v>250861.74804185043</v>
      </c>
      <c r="F62" s="17">
        <f t="shared" si="11"/>
        <v>384518.2029554224</v>
      </c>
      <c r="G62" s="17">
        <f t="shared" si="11"/>
        <v>262632.92234547128</v>
      </c>
      <c r="H62" s="17">
        <f t="shared" si="11"/>
        <v>353141.6773124194</v>
      </c>
      <c r="I62" s="17">
        <f t="shared" si="11"/>
        <v>10569472.486511627</v>
      </c>
      <c r="J62" s="17">
        <f t="shared" si="11"/>
        <v>9274715.3709543552</v>
      </c>
      <c r="K62" s="17">
        <f t="shared" si="11"/>
        <v>8914255.246388888</v>
      </c>
      <c r="L62" s="17">
        <f t="shared" si="11"/>
        <v>167670.88338444498</v>
      </c>
      <c r="M62" s="17">
        <f t="shared" si="11"/>
        <v>178602.24278513988</v>
      </c>
      <c r="N62" s="17">
        <f t="shared" si="11"/>
        <v>173800.12405926624</v>
      </c>
      <c r="O62" s="17">
        <f t="shared" si="11"/>
        <v>306510.81372027402</v>
      </c>
      <c r="P62" s="17">
        <f t="shared" si="11"/>
        <v>343179.54292623943</v>
      </c>
      <c r="Q62" s="17">
        <f t="shared" si="11"/>
        <v>331488.83996173984</v>
      </c>
      <c r="R62" s="17">
        <f t="shared" si="11"/>
        <v>362607.63500008662</v>
      </c>
    </row>
    <row r="63" spans="1:18">
      <c r="A63" s="135"/>
      <c r="B63" s="16" t="s">
        <v>52</v>
      </c>
      <c r="C63" s="17">
        <f>+(C45/C57)/C58</f>
        <v>117611.67696184981</v>
      </c>
      <c r="D63" s="17">
        <f t="shared" ref="D63:R63" si="12">+(D45/D57)/D58</f>
        <v>84637.081743690083</v>
      </c>
      <c r="E63" s="17">
        <f t="shared" si="12"/>
        <v>97431.029883791649</v>
      </c>
      <c r="F63" s="17">
        <f t="shared" si="12"/>
        <v>134063.19143994746</v>
      </c>
      <c r="G63" s="17">
        <f t="shared" si="12"/>
        <v>115988.29831930845</v>
      </c>
      <c r="H63" s="17">
        <f t="shared" si="12"/>
        <v>115944.60017103566</v>
      </c>
      <c r="I63" s="17">
        <f t="shared" si="12"/>
        <v>3552525.4387043188</v>
      </c>
      <c r="J63" s="17">
        <f t="shared" si="12"/>
        <v>4712470.6874688799</v>
      </c>
      <c r="K63" s="17">
        <f t="shared" si="12"/>
        <v>7777373.952333332</v>
      </c>
      <c r="L63" s="17">
        <f t="shared" si="12"/>
        <v>47321.702900536395</v>
      </c>
      <c r="M63" s="17">
        <f t="shared" si="12"/>
        <v>43510.315574810287</v>
      </c>
      <c r="N63" s="17">
        <f t="shared" si="12"/>
        <v>52037.046889111007</v>
      </c>
      <c r="O63" s="17">
        <f t="shared" si="12"/>
        <v>60496.996009673516</v>
      </c>
      <c r="P63" s="17">
        <f t="shared" si="12"/>
        <v>49738.085301433763</v>
      </c>
      <c r="Q63" s="17">
        <f t="shared" si="12"/>
        <v>50972.862784937577</v>
      </c>
      <c r="R63" s="17">
        <f t="shared" si="12"/>
        <v>123892.78848962102</v>
      </c>
    </row>
    <row r="64" spans="1:18">
      <c r="A64" s="135"/>
      <c r="B64" s="16" t="s">
        <v>53</v>
      </c>
      <c r="C64" s="17">
        <f>+(C50+C52)/(C57)/(C58)</f>
        <v>2076.0674956049734</v>
      </c>
      <c r="D64" s="17">
        <f t="shared" ref="D64:R64" si="13">+(D50+D52)/(D57)/(D58)</f>
        <v>35013.222022915783</v>
      </c>
      <c r="E64" s="17">
        <f t="shared" si="13"/>
        <v>2793.5990349458079</v>
      </c>
      <c r="F64" s="17">
        <f t="shared" si="13"/>
        <v>3715.3393621213368</v>
      </c>
      <c r="G64" s="17">
        <f t="shared" si="13"/>
        <v>64242.544680232553</v>
      </c>
      <c r="H64" s="17">
        <f t="shared" si="13"/>
        <v>2499.2588594757208</v>
      </c>
      <c r="I64" s="17">
        <f t="shared" si="13"/>
        <v>189297.53119601327</v>
      </c>
      <c r="J64" s="17">
        <f t="shared" si="13"/>
        <v>709404.23103734443</v>
      </c>
      <c r="K64" s="17">
        <f t="shared" si="13"/>
        <v>316078.80455555557</v>
      </c>
      <c r="L64" s="17">
        <f t="shared" si="13"/>
        <v>2049.4647038246271</v>
      </c>
      <c r="M64" s="17">
        <f t="shared" si="13"/>
        <v>57810.819442745502</v>
      </c>
      <c r="N64" s="17">
        <f t="shared" si="13"/>
        <v>2126.148214369709</v>
      </c>
      <c r="O64" s="17">
        <f t="shared" si="13"/>
        <v>2583.058383716243</v>
      </c>
      <c r="P64" s="17">
        <f t="shared" si="13"/>
        <v>34066.53415961306</v>
      </c>
      <c r="Q64" s="17">
        <f t="shared" si="13"/>
        <v>2718.4319895287954</v>
      </c>
      <c r="R64" s="17">
        <f t="shared" si="13"/>
        <v>25940.037867271225</v>
      </c>
    </row>
    <row r="65" spans="1:18" ht="15.75" thickBot="1">
      <c r="A65" s="136"/>
      <c r="B65" s="16" t="s">
        <v>54</v>
      </c>
      <c r="C65" s="17">
        <f>+(C46+C48)/C57/C58</f>
        <v>51719.891694202219</v>
      </c>
      <c r="D65" s="17">
        <f t="shared" ref="D65:R65" si="14">+(D46+D48)/D57/D58</f>
        <v>112321.78043376752</v>
      </c>
      <c r="E65" s="17">
        <f t="shared" si="14"/>
        <v>64219.297581445324</v>
      </c>
      <c r="F65" s="17">
        <f t="shared" si="14"/>
        <v>98862.292708465917</v>
      </c>
      <c r="G65" s="17">
        <f t="shared" si="14"/>
        <v>61093.633033600687</v>
      </c>
      <c r="H65" s="17">
        <f t="shared" si="14"/>
        <v>89430.602122836615</v>
      </c>
      <c r="I65" s="17">
        <f t="shared" si="14"/>
        <v>2713598.9547584224</v>
      </c>
      <c r="J65" s="17">
        <f t="shared" si="14"/>
        <v>2155176.7299759951</v>
      </c>
      <c r="K65" s="17">
        <f t="shared" si="14"/>
        <v>2362860.253276038</v>
      </c>
      <c r="L65" s="17">
        <f t="shared" si="14"/>
        <v>43980.788931471317</v>
      </c>
      <c r="M65" s="17">
        <f t="shared" si="14"/>
        <v>41868.76356491269</v>
      </c>
      <c r="N65" s="17">
        <f t="shared" si="14"/>
        <v>44741.988328728548</v>
      </c>
      <c r="O65" s="17">
        <f t="shared" si="14"/>
        <v>79148.466060555817</v>
      </c>
      <c r="P65" s="17">
        <f t="shared" si="14"/>
        <v>133756.10495684398</v>
      </c>
      <c r="Q65" s="17">
        <f t="shared" si="14"/>
        <v>86541.736592595364</v>
      </c>
      <c r="R65" s="17">
        <f t="shared" si="14"/>
        <v>93744.508335048056</v>
      </c>
    </row>
    <row r="66" spans="1:18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1:18" ht="15.75" thickBot="1">
      <c r="B67" s="45" t="s">
        <v>55</v>
      </c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1:18">
      <c r="A68" s="143" t="s">
        <v>56</v>
      </c>
      <c r="B68" s="49" t="s">
        <v>64</v>
      </c>
      <c r="C68" s="17">
        <f>+(C43/C57/C58)</f>
        <v>714004.73817083123</v>
      </c>
      <c r="D68" s="17">
        <f t="shared" ref="D68:R68" si="15">+(D43/D57/D58)</f>
        <v>994674.26160670409</v>
      </c>
      <c r="E68" s="17">
        <f t="shared" si="15"/>
        <v>676397.29474333208</v>
      </c>
      <c r="F68" s="17">
        <f t="shared" si="15"/>
        <v>936178.42799098988</v>
      </c>
      <c r="G68" s="17">
        <f t="shared" si="15"/>
        <v>618668.69351293414</v>
      </c>
      <c r="H68" s="17">
        <f t="shared" si="15"/>
        <v>723014.29883280874</v>
      </c>
      <c r="I68" s="17">
        <f t="shared" si="15"/>
        <v>21718843.838932205</v>
      </c>
      <c r="J68" s="17">
        <f t="shared" si="15"/>
        <v>21472675.448123939</v>
      </c>
      <c r="K68" s="17">
        <f t="shared" si="15"/>
        <v>25330328.371495225</v>
      </c>
      <c r="L68" s="17">
        <f t="shared" si="15"/>
        <v>369266.2528450822</v>
      </c>
      <c r="M68" s="17">
        <f t="shared" si="15"/>
        <v>393324.93854912469</v>
      </c>
      <c r="N68" s="17">
        <f t="shared" si="15"/>
        <v>391047.44880840444</v>
      </c>
      <c r="O68" s="17">
        <f t="shared" si="15"/>
        <v>812800.23280788201</v>
      </c>
      <c r="P68" s="17">
        <f t="shared" si="15"/>
        <v>806394.44644889759</v>
      </c>
      <c r="Q68" s="17">
        <f t="shared" si="15"/>
        <v>758326.04806704097</v>
      </c>
      <c r="R68" s="17">
        <f t="shared" si="15"/>
        <v>846918.59532374528</v>
      </c>
    </row>
    <row r="69" spans="1:18" ht="15.75" thickBot="1">
      <c r="A69" s="144"/>
      <c r="B69" s="49" t="s">
        <v>65</v>
      </c>
      <c r="C69" s="17">
        <f>+(C43/C57)</f>
        <v>1649807.8816193724</v>
      </c>
      <c r="D69" s="17">
        <f t="shared" ref="D69:R69" si="16">+(D43/D57)</f>
        <v>2132749.8957123607</v>
      </c>
      <c r="E69" s="17">
        <f t="shared" si="16"/>
        <v>1628520.7963235911</v>
      </c>
      <c r="F69" s="17">
        <f t="shared" si="16"/>
        <v>2171698.6157604735</v>
      </c>
      <c r="G69" s="17">
        <f t="shared" si="16"/>
        <v>1587600.5421282046</v>
      </c>
      <c r="H69" s="17">
        <f t="shared" si="16"/>
        <v>1675417.5198007827</v>
      </c>
      <c r="I69" s="17">
        <f t="shared" si="16"/>
        <v>26467093.099265564</v>
      </c>
      <c r="J69" s="17">
        <f t="shared" si="16"/>
        <v>23310426.950440854</v>
      </c>
      <c r="K69" s="17">
        <f t="shared" si="16"/>
        <v>30600396.690396916</v>
      </c>
      <c r="L69" s="17">
        <f t="shared" si="16"/>
        <v>1219652.3721931158</v>
      </c>
      <c r="M69" s="17">
        <f t="shared" si="16"/>
        <v>1274840.63232387</v>
      </c>
      <c r="N69" s="17">
        <f t="shared" si="16"/>
        <v>1305128.5340136073</v>
      </c>
      <c r="O69" s="17">
        <f t="shared" si="16"/>
        <v>1997580.3641370535</v>
      </c>
      <c r="P69" s="17">
        <f t="shared" si="16"/>
        <v>2180391.1492259074</v>
      </c>
      <c r="Q69" s="17">
        <f t="shared" si="16"/>
        <v>2125195.9112307704</v>
      </c>
      <c r="R69" s="17">
        <f t="shared" si="16"/>
        <v>2000055.4335543751</v>
      </c>
    </row>
    <row r="70" spans="1:18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</row>
    <row r="71" spans="1:18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1:18" ht="19.5" thickBot="1">
      <c r="B72" s="125" t="s">
        <v>66</v>
      </c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8">
      <c r="A73" s="139"/>
      <c r="B73" s="141" t="s">
        <v>67</v>
      </c>
      <c r="C73" s="145" t="s">
        <v>26</v>
      </c>
      <c r="D73" s="146"/>
      <c r="E73" s="147"/>
      <c r="F73" s="148" t="s">
        <v>27</v>
      </c>
      <c r="G73" s="149"/>
      <c r="H73" s="150"/>
      <c r="I73" s="145" t="s">
        <v>12</v>
      </c>
      <c r="J73" s="146"/>
      <c r="K73" s="147"/>
      <c r="L73" s="148" t="s">
        <v>13</v>
      </c>
      <c r="M73" s="149"/>
      <c r="N73" s="150"/>
      <c r="O73" s="151" t="s">
        <v>28</v>
      </c>
      <c r="P73" s="152"/>
      <c r="Q73" s="152"/>
      <c r="R73" s="4"/>
    </row>
    <row r="74" spans="1:18" ht="15.75" thickBot="1">
      <c r="A74" s="140"/>
      <c r="B74" s="142" t="s">
        <v>67</v>
      </c>
      <c r="C74" s="78" t="s">
        <v>29</v>
      </c>
      <c r="D74" s="73" t="s">
        <v>30</v>
      </c>
      <c r="E74" s="79" t="s">
        <v>31</v>
      </c>
      <c r="F74" s="91" t="s">
        <v>29</v>
      </c>
      <c r="G74" s="58" t="s">
        <v>30</v>
      </c>
      <c r="H74" s="92" t="s">
        <v>31</v>
      </c>
      <c r="I74" s="78" t="s">
        <v>29</v>
      </c>
      <c r="J74" s="73" t="s">
        <v>30</v>
      </c>
      <c r="K74" s="79" t="s">
        <v>31</v>
      </c>
      <c r="L74" s="91" t="s">
        <v>29</v>
      </c>
      <c r="M74" s="58" t="s">
        <v>30</v>
      </c>
      <c r="N74" s="92" t="s">
        <v>31</v>
      </c>
      <c r="O74" s="90" t="s">
        <v>29</v>
      </c>
      <c r="P74" s="73" t="s">
        <v>30</v>
      </c>
      <c r="Q74" s="73" t="s">
        <v>31</v>
      </c>
      <c r="R74" s="59"/>
    </row>
    <row r="75" spans="1:18">
      <c r="A75" s="134" t="s">
        <v>68</v>
      </c>
      <c r="B75" s="60" t="s">
        <v>62</v>
      </c>
      <c r="C75" s="80">
        <f>SUM(C76:C86)</f>
        <v>3135063788.0719705</v>
      </c>
      <c r="D75" s="61">
        <f t="shared" ref="D75:R75" si="17">SUM(D76:D86)</f>
        <v>3490979158.5733147</v>
      </c>
      <c r="E75" s="81">
        <f t="shared" si="17"/>
        <v>3259066746.0308604</v>
      </c>
      <c r="F75" s="80">
        <f t="shared" si="17"/>
        <v>4924161623.7109184</v>
      </c>
      <c r="G75" s="61">
        <f t="shared" si="17"/>
        <v>4652808244.5421734</v>
      </c>
      <c r="H75" s="81">
        <f t="shared" si="17"/>
        <v>5319555511.9885902</v>
      </c>
      <c r="I75" s="80">
        <f t="shared" si="17"/>
        <v>5208725663.5976353</v>
      </c>
      <c r="J75" s="61">
        <f t="shared" si="17"/>
        <v>5531353325.0313263</v>
      </c>
      <c r="K75" s="81">
        <f t="shared" si="17"/>
        <v>5228846567.0434418</v>
      </c>
      <c r="L75" s="80">
        <f t="shared" si="17"/>
        <v>6094411175.9425898</v>
      </c>
      <c r="M75" s="61">
        <f t="shared" si="17"/>
        <v>6438564017.6724291</v>
      </c>
      <c r="N75" s="81">
        <f t="shared" si="17"/>
        <v>6554262042.6930304</v>
      </c>
      <c r="O75" s="74">
        <f t="shared" si="17"/>
        <v>3288684595.8234468</v>
      </c>
      <c r="P75" s="61">
        <f t="shared" si="17"/>
        <v>3988215220.1637206</v>
      </c>
      <c r="Q75" s="61">
        <f t="shared" si="17"/>
        <v>3712860063.4804902</v>
      </c>
      <c r="R75" s="62">
        <f t="shared" si="17"/>
        <v>70827557744.365936</v>
      </c>
    </row>
    <row r="76" spans="1:18">
      <c r="A76" s="135"/>
      <c r="B76" s="56" t="s">
        <v>34</v>
      </c>
      <c r="C76" s="82">
        <v>1401500921.8</v>
      </c>
      <c r="D76" s="40">
        <v>1595132739</v>
      </c>
      <c r="E76" s="83">
        <v>1468388103</v>
      </c>
      <c r="F76" s="82">
        <v>2027892961</v>
      </c>
      <c r="G76" s="40">
        <v>2005645170</v>
      </c>
      <c r="H76" s="83">
        <v>2420481852</v>
      </c>
      <c r="I76" s="82">
        <v>2212013464</v>
      </c>
      <c r="J76" s="40">
        <v>2529419124</v>
      </c>
      <c r="K76" s="83">
        <v>2274115216</v>
      </c>
      <c r="L76" s="82">
        <v>2164086949</v>
      </c>
      <c r="M76" s="40">
        <v>2308788655</v>
      </c>
      <c r="N76" s="83">
        <v>2079635298</v>
      </c>
      <c r="O76" s="53">
        <v>1492895877</v>
      </c>
      <c r="P76" s="40">
        <v>1769251399</v>
      </c>
      <c r="Q76" s="39">
        <v>1616091292</v>
      </c>
      <c r="R76" s="63">
        <v>29365339020.799999</v>
      </c>
    </row>
    <row r="77" spans="1:18">
      <c r="A77" s="135"/>
      <c r="B77" s="57" t="s">
        <v>35</v>
      </c>
      <c r="C77" s="82">
        <v>434862166</v>
      </c>
      <c r="D77" s="39">
        <v>535294717.06</v>
      </c>
      <c r="E77" s="83">
        <v>454486078</v>
      </c>
      <c r="F77" s="82">
        <v>749538601.01999998</v>
      </c>
      <c r="G77" s="39">
        <v>820116453.02999997</v>
      </c>
      <c r="H77" s="83">
        <v>817042629.90999997</v>
      </c>
      <c r="I77" s="82">
        <v>884351454.02999997</v>
      </c>
      <c r="J77" s="39">
        <v>938364605.25999999</v>
      </c>
      <c r="K77" s="83">
        <v>926970326.21999991</v>
      </c>
      <c r="L77" s="82">
        <v>805063709.51999998</v>
      </c>
      <c r="M77" s="39">
        <v>927541028.89999998</v>
      </c>
      <c r="N77" s="83">
        <v>1098755090.6399999</v>
      </c>
      <c r="O77" s="53">
        <v>456334691.88</v>
      </c>
      <c r="P77" s="39">
        <v>550840630.80999994</v>
      </c>
      <c r="Q77" s="39">
        <v>490967866.27999997</v>
      </c>
      <c r="R77" s="64">
        <v>10890530048.559999</v>
      </c>
    </row>
    <row r="78" spans="1:18">
      <c r="A78" s="135"/>
      <c r="B78" s="56" t="s">
        <v>36</v>
      </c>
      <c r="C78" s="82">
        <v>324450206.97783756</v>
      </c>
      <c r="D78" s="40">
        <v>297159373.31244612</v>
      </c>
      <c r="E78" s="83">
        <v>302766036.43117356</v>
      </c>
      <c r="F78" s="82">
        <v>565220778.45387328</v>
      </c>
      <c r="G78" s="40">
        <v>433995602.0493573</v>
      </c>
      <c r="H78" s="83">
        <v>553054189.30863714</v>
      </c>
      <c r="I78" s="82">
        <v>535957480.27167821</v>
      </c>
      <c r="J78" s="40">
        <v>473343385.22627997</v>
      </c>
      <c r="K78" s="83">
        <v>486874686.64685017</v>
      </c>
      <c r="L78" s="82">
        <v>608741726.30133164</v>
      </c>
      <c r="M78" s="40">
        <v>517735717.84798002</v>
      </c>
      <c r="N78" s="83">
        <v>573508622.6996181</v>
      </c>
      <c r="O78" s="53">
        <v>323348681.17981339</v>
      </c>
      <c r="P78" s="40">
        <v>308116225.0063259</v>
      </c>
      <c r="Q78" s="39">
        <v>309653895.84038794</v>
      </c>
      <c r="R78" s="63">
        <v>6613926607.5535889</v>
      </c>
    </row>
    <row r="79" spans="1:18">
      <c r="A79" s="135"/>
      <c r="B79" s="56" t="s">
        <v>63</v>
      </c>
      <c r="C79" s="82">
        <v>592427526.49900484</v>
      </c>
      <c r="D79" s="40">
        <v>639775511.76023138</v>
      </c>
      <c r="E79" s="83">
        <v>632285579.21334302</v>
      </c>
      <c r="F79" s="82">
        <v>641795214.95824802</v>
      </c>
      <c r="G79" s="40">
        <v>629272663.87310684</v>
      </c>
      <c r="H79" s="83">
        <v>683556855.18892503</v>
      </c>
      <c r="I79" s="82">
        <v>1070731138.0174023</v>
      </c>
      <c r="J79" s="40">
        <v>1081214515.1403091</v>
      </c>
      <c r="K79" s="83">
        <v>1074507016.0563147</v>
      </c>
      <c r="L79" s="82">
        <v>1368903443.8689809</v>
      </c>
      <c r="M79" s="40">
        <v>1518494420.4678273</v>
      </c>
      <c r="N79" s="83">
        <v>1607809547.3513832</v>
      </c>
      <c r="O79" s="53">
        <v>722183837.1222806</v>
      </c>
      <c r="P79" s="40">
        <v>956796913.09473825</v>
      </c>
      <c r="Q79" s="39">
        <v>954827389.91549098</v>
      </c>
      <c r="R79" s="63">
        <v>14174581572.527586</v>
      </c>
    </row>
    <row r="80" spans="1:18">
      <c r="A80" s="135"/>
      <c r="B80" s="57" t="s">
        <v>37</v>
      </c>
      <c r="C80" s="82">
        <v>146106047.18512791</v>
      </c>
      <c r="D80" s="39">
        <v>163709858.65063739</v>
      </c>
      <c r="E80" s="83">
        <v>146690859.18634421</v>
      </c>
      <c r="F80" s="82">
        <v>107400129.69879825</v>
      </c>
      <c r="G80" s="39">
        <v>98502115.979709476</v>
      </c>
      <c r="H80" s="83">
        <v>105687560.26102866</v>
      </c>
      <c r="I80" s="82">
        <v>179179682.88855502</v>
      </c>
      <c r="J80" s="39">
        <v>169246057.68473724</v>
      </c>
      <c r="K80" s="83">
        <v>166133986.00027648</v>
      </c>
      <c r="L80" s="82">
        <v>229076820.75227773</v>
      </c>
      <c r="M80" s="39">
        <v>237694916.85662282</v>
      </c>
      <c r="N80" s="83">
        <v>248590102.10202879</v>
      </c>
      <c r="O80" s="53">
        <v>178106892.51135245</v>
      </c>
      <c r="P80" s="39">
        <v>244831326.80265623</v>
      </c>
      <c r="Q80" s="39">
        <v>221520867.7946108</v>
      </c>
      <c r="R80" s="64">
        <v>2642477224.3547635</v>
      </c>
    </row>
    <row r="81" spans="1:18">
      <c r="A81" s="135"/>
      <c r="B81" s="2" t="s">
        <v>39</v>
      </c>
      <c r="C81" s="84"/>
      <c r="D81" s="38"/>
      <c r="E81" s="85"/>
      <c r="F81" s="84"/>
      <c r="G81" s="38"/>
      <c r="H81" s="85"/>
      <c r="I81" s="84"/>
      <c r="J81" s="38"/>
      <c r="K81" s="85"/>
      <c r="L81" s="84"/>
      <c r="M81" s="38"/>
      <c r="N81" s="85"/>
      <c r="O81" s="75"/>
      <c r="P81" s="38"/>
      <c r="Q81" s="38"/>
      <c r="R81" s="65"/>
    </row>
    <row r="82" spans="1:18">
      <c r="A82" s="135"/>
      <c r="B82" s="1" t="s">
        <v>40</v>
      </c>
      <c r="C82" s="82">
        <v>55143209.830000296</v>
      </c>
      <c r="D82" s="40">
        <v>58944468.350499682</v>
      </c>
      <c r="E82" s="83">
        <v>53564045.060000554</v>
      </c>
      <c r="F82" s="82">
        <v>244891666.13390008</v>
      </c>
      <c r="G82" s="40">
        <v>193329326.83769888</v>
      </c>
      <c r="H82" s="83">
        <v>238882893.4999994</v>
      </c>
      <c r="I82" s="82">
        <v>23771830.764199965</v>
      </c>
      <c r="J82" s="40">
        <v>36306678.112299971</v>
      </c>
      <c r="K82" s="83">
        <v>33077862.630000021</v>
      </c>
      <c r="L82" s="82">
        <v>169451654.20950028</v>
      </c>
      <c r="M82" s="40">
        <v>201892178.08969927</v>
      </c>
      <c r="N82" s="83">
        <v>204009237.57999927</v>
      </c>
      <c r="O82" s="53">
        <v>29646806.041100003</v>
      </c>
      <c r="P82" s="40">
        <v>68759473.738599196</v>
      </c>
      <c r="Q82" s="39">
        <v>48671531.790000573</v>
      </c>
      <c r="R82" s="66">
        <v>1660342862.6674976</v>
      </c>
    </row>
    <row r="83" spans="1:18">
      <c r="A83" s="135"/>
      <c r="B83" s="56" t="s">
        <v>41</v>
      </c>
      <c r="C83" s="86">
        <v>168483646.77999979</v>
      </c>
      <c r="D83" s="41">
        <v>186884360.4395003</v>
      </c>
      <c r="E83" s="87">
        <v>177488554.13999939</v>
      </c>
      <c r="F83" s="86">
        <v>565301821.46609986</v>
      </c>
      <c r="G83" s="41">
        <v>453391336.32230109</v>
      </c>
      <c r="H83" s="87">
        <v>490661863.78000057</v>
      </c>
      <c r="I83" s="86">
        <v>106762560.86580004</v>
      </c>
      <c r="J83" s="41">
        <v>110399663.53770004</v>
      </c>
      <c r="K83" s="87">
        <v>114604099.14000002</v>
      </c>
      <c r="L83" s="86">
        <v>606253425.24049973</v>
      </c>
      <c r="M83" s="41">
        <v>547500390.77030087</v>
      </c>
      <c r="N83" s="87">
        <v>590028850.01000071</v>
      </c>
      <c r="O83" s="76">
        <v>76536734.088900045</v>
      </c>
      <c r="P83" s="41">
        <v>79712607.711400837</v>
      </c>
      <c r="Q83" s="41">
        <v>71127219.859999478</v>
      </c>
      <c r="R83" s="67">
        <v>4345137134.152503</v>
      </c>
    </row>
    <row r="84" spans="1:18">
      <c r="A84" s="135"/>
      <c r="B84" s="56" t="s">
        <v>42</v>
      </c>
      <c r="C84" s="82">
        <v>558110</v>
      </c>
      <c r="D84" s="40">
        <v>0</v>
      </c>
      <c r="E84" s="83">
        <v>9993610</v>
      </c>
      <c r="F84" s="82">
        <v>9514985.9800000004</v>
      </c>
      <c r="G84" s="40">
        <v>13314822.449999999</v>
      </c>
      <c r="H84" s="83">
        <v>10187668.040000005</v>
      </c>
      <c r="I84" s="82">
        <v>172600279.75999999</v>
      </c>
      <c r="J84" s="40">
        <v>183348247.06999999</v>
      </c>
      <c r="K84" s="83">
        <v>152563374.34999999</v>
      </c>
      <c r="L84" s="82">
        <v>24492698.050000001</v>
      </c>
      <c r="M84" s="40">
        <v>40211029.740000002</v>
      </c>
      <c r="N84" s="83">
        <v>22696824.309999999</v>
      </c>
      <c r="O84" s="53">
        <v>0</v>
      </c>
      <c r="P84" s="40">
        <v>5902500</v>
      </c>
      <c r="Q84" s="39">
        <v>0</v>
      </c>
      <c r="R84" s="66">
        <v>645384149.75</v>
      </c>
    </row>
    <row r="85" spans="1:18">
      <c r="A85" s="135"/>
      <c r="B85" s="56" t="s">
        <v>43</v>
      </c>
      <c r="C85" s="86">
        <v>0</v>
      </c>
      <c r="D85" s="41">
        <v>0</v>
      </c>
      <c r="E85" s="87">
        <v>0</v>
      </c>
      <c r="F85" s="86">
        <v>0</v>
      </c>
      <c r="G85" s="41">
        <v>0</v>
      </c>
      <c r="H85" s="87">
        <v>0</v>
      </c>
      <c r="I85" s="86">
        <v>0</v>
      </c>
      <c r="J85" s="41">
        <v>0</v>
      </c>
      <c r="K85" s="87">
        <v>0</v>
      </c>
      <c r="L85" s="86">
        <v>0</v>
      </c>
      <c r="M85" s="41">
        <v>0</v>
      </c>
      <c r="N85" s="87">
        <v>0</v>
      </c>
      <c r="O85" s="76">
        <v>0</v>
      </c>
      <c r="P85" s="41">
        <v>0</v>
      </c>
      <c r="Q85" s="41">
        <v>0</v>
      </c>
      <c r="R85" s="67">
        <v>0</v>
      </c>
    </row>
    <row r="86" spans="1:18" ht="15.75" thickBot="1">
      <c r="A86" s="136"/>
      <c r="B86" s="68" t="s">
        <v>44</v>
      </c>
      <c r="C86" s="88">
        <v>11531953</v>
      </c>
      <c r="D86" s="70">
        <v>14078130</v>
      </c>
      <c r="E86" s="89">
        <v>13403881</v>
      </c>
      <c r="F86" s="88">
        <v>12605465</v>
      </c>
      <c r="G86" s="70">
        <v>5240754</v>
      </c>
      <c r="H86" s="89">
        <v>0</v>
      </c>
      <c r="I86" s="88">
        <v>23357773</v>
      </c>
      <c r="J86" s="70">
        <v>9711049</v>
      </c>
      <c r="K86" s="89">
        <v>0</v>
      </c>
      <c r="L86" s="88">
        <v>118340749</v>
      </c>
      <c r="M86" s="70">
        <v>138705680</v>
      </c>
      <c r="N86" s="89">
        <v>129228470</v>
      </c>
      <c r="O86" s="77">
        <v>9631076</v>
      </c>
      <c r="P86" s="70">
        <v>4004144</v>
      </c>
      <c r="Q86" s="69">
        <v>0</v>
      </c>
      <c r="R86" s="71">
        <v>489839124</v>
      </c>
    </row>
    <row r="87" spans="1:18" ht="15.75" thickBot="1"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</row>
    <row r="88" spans="1:18" ht="30" customHeight="1">
      <c r="A88" s="137" t="s">
        <v>45</v>
      </c>
      <c r="B88" s="99" t="s">
        <v>46</v>
      </c>
      <c r="C88" s="39">
        <f>+(C76+C77+C78+C80+C82+C84)/(C91)/C92</f>
        <v>421326.85420968843</v>
      </c>
      <c r="D88" s="39">
        <f t="shared" ref="D88:R88" si="18">+(D76+D77+D78+D80+D82+D84)/(D91)/D92</f>
        <v>398655.33285842865</v>
      </c>
      <c r="E88" s="39">
        <f t="shared" si="18"/>
        <v>303420.87640247558</v>
      </c>
      <c r="F88" s="39">
        <f t="shared" si="18"/>
        <v>471665.28167641599</v>
      </c>
      <c r="G88" s="39">
        <f t="shared" si="18"/>
        <v>403634.90606281313</v>
      </c>
      <c r="H88" s="39">
        <f t="shared" si="18"/>
        <v>420334.29253900482</v>
      </c>
      <c r="I88" s="39">
        <f t="shared" si="18"/>
        <v>2041708.7069355238</v>
      </c>
      <c r="J88" s="39">
        <f t="shared" si="18"/>
        <v>2161771.3915892746</v>
      </c>
      <c r="K88" s="39">
        <f t="shared" si="18"/>
        <v>1962942.3964271753</v>
      </c>
      <c r="L88" s="39">
        <f t="shared" si="18"/>
        <v>332191.42791706324</v>
      </c>
      <c r="M88" s="39">
        <f t="shared" si="18"/>
        <v>323171.0194973133</v>
      </c>
      <c r="N88" s="39">
        <f t="shared" si="18"/>
        <v>303481.59776952019</v>
      </c>
      <c r="O88" s="39">
        <f t="shared" si="18"/>
        <v>421968.85821916739</v>
      </c>
      <c r="P88" s="39">
        <f t="shared" si="18"/>
        <v>337651.95364920748</v>
      </c>
      <c r="Q88" s="39">
        <f t="shared" si="18"/>
        <v>372663.72450832167</v>
      </c>
      <c r="R88" s="39">
        <f t="shared" si="18"/>
        <v>361332.37011300906</v>
      </c>
    </row>
    <row r="89" spans="1:18">
      <c r="A89" s="138"/>
      <c r="B89" s="30"/>
      <c r="C89" s="9">
        <f>+C88-C179</f>
        <v>0</v>
      </c>
      <c r="D89" s="9">
        <f>+D88-D179</f>
        <v>0</v>
      </c>
      <c r="E89" s="9">
        <f>+E88-E179</f>
        <v>0</v>
      </c>
      <c r="F89" s="9">
        <f>+F88-F179</f>
        <v>0</v>
      </c>
      <c r="G89" s="9">
        <f>+G88-G179</f>
        <v>0</v>
      </c>
      <c r="H89" s="9">
        <f>+H88-H179</f>
        <v>0</v>
      </c>
      <c r="I89" s="9">
        <f>+I88-I179</f>
        <v>0</v>
      </c>
      <c r="J89" s="9">
        <f>+J88-J179</f>
        <v>0</v>
      </c>
      <c r="K89" s="9">
        <f>+K88-K179</f>
        <v>0</v>
      </c>
      <c r="L89" s="9">
        <f>+L88-L179</f>
        <v>0</v>
      </c>
      <c r="M89" s="9">
        <f>+M88-M179</f>
        <v>0</v>
      </c>
      <c r="N89" s="9">
        <f>+N88-N179</f>
        <v>0</v>
      </c>
      <c r="O89" s="9">
        <f>+O88-O179</f>
        <v>0</v>
      </c>
      <c r="P89" s="9">
        <f>+P88-P179</f>
        <v>0</v>
      </c>
      <c r="Q89" s="9">
        <f>+Q88-Q179</f>
        <v>0</v>
      </c>
      <c r="R89" s="9">
        <f>+R88-R179</f>
        <v>0</v>
      </c>
    </row>
    <row r="90" spans="1:18">
      <c r="A90" s="138"/>
      <c r="B90" s="30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>
      <c r="A91" s="138"/>
      <c r="B91" s="16" t="s">
        <v>47</v>
      </c>
      <c r="C91" s="100">
        <v>2246</v>
      </c>
      <c r="D91" s="100">
        <v>2524</v>
      </c>
      <c r="E91" s="100">
        <v>2380</v>
      </c>
      <c r="F91" s="100">
        <v>2846</v>
      </c>
      <c r="G91" s="100">
        <v>2928</v>
      </c>
      <c r="H91" s="100">
        <v>3141</v>
      </c>
      <c r="I91" s="101">
        <v>242</v>
      </c>
      <c r="J91" s="101">
        <v>270</v>
      </c>
      <c r="K91" s="101">
        <v>222</v>
      </c>
      <c r="L91" s="100">
        <v>3290</v>
      </c>
      <c r="M91" s="100">
        <v>3309</v>
      </c>
      <c r="N91" s="100">
        <v>3774</v>
      </c>
      <c r="O91" s="100">
        <v>2121</v>
      </c>
      <c r="P91" s="100">
        <v>2589</v>
      </c>
      <c r="Q91" s="100">
        <v>2511</v>
      </c>
      <c r="R91" s="102">
        <f>SUM(C91:Q91)</f>
        <v>34393</v>
      </c>
    </row>
    <row r="92" spans="1:18">
      <c r="A92" s="138"/>
      <c r="B92" s="16" t="s">
        <v>48</v>
      </c>
      <c r="C92" s="103">
        <v>2.4966927779609258</v>
      </c>
      <c r="D92" s="103">
        <v>2.6338950453338219</v>
      </c>
      <c r="E92" s="103">
        <v>3.3731451589741521</v>
      </c>
      <c r="F92" s="104">
        <v>2.759662684469431</v>
      </c>
      <c r="G92" s="104">
        <v>3.0163934426229506</v>
      </c>
      <c r="H92" s="104">
        <v>3.1397644062400509</v>
      </c>
      <c r="I92" s="105">
        <v>8.1115702479338836</v>
      </c>
      <c r="J92" s="105">
        <v>7.4185185185185185</v>
      </c>
      <c r="K92" s="105">
        <v>9.2702702702702702</v>
      </c>
      <c r="L92" s="104">
        <v>3.660790273556231</v>
      </c>
      <c r="M92" s="104">
        <v>3.9592021758839531</v>
      </c>
      <c r="N92" s="104">
        <v>3.690779014308426</v>
      </c>
      <c r="O92" s="104">
        <v>2.7713342762847715</v>
      </c>
      <c r="P92" s="104">
        <v>3.3719582850521439</v>
      </c>
      <c r="Q92" s="104">
        <v>2.8713659896455597</v>
      </c>
      <c r="R92" s="106">
        <f>AVERAGE(C92:Q92)</f>
        <v>4.1696895044703393</v>
      </c>
    </row>
    <row r="93" spans="1:18">
      <c r="A93" s="138"/>
      <c r="B93" s="30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1:18" ht="15" customHeight="1">
      <c r="A94" s="138"/>
      <c r="B94" s="45" t="s">
        <v>69</v>
      </c>
      <c r="C94" s="13"/>
      <c r="D94" s="13"/>
      <c r="E94" s="13"/>
      <c r="F94" s="12"/>
      <c r="G94" s="12"/>
      <c r="H94" s="12"/>
      <c r="I94" s="46"/>
      <c r="J94" s="46"/>
      <c r="K94" s="47"/>
      <c r="L94" s="12"/>
      <c r="M94" s="12"/>
      <c r="N94" s="12"/>
      <c r="O94" s="12"/>
      <c r="P94" s="12"/>
      <c r="Q94" s="12"/>
      <c r="R94" s="33"/>
    </row>
    <row r="95" spans="1:18">
      <c r="A95" s="138"/>
      <c r="B95" s="49" t="s">
        <v>50</v>
      </c>
      <c r="C95" s="50">
        <f>SUM(C96:C99)</f>
        <v>421326.85420968843</v>
      </c>
      <c r="D95" s="50">
        <f t="shared" ref="D95:R95" si="19">SUM(D96:D99)</f>
        <v>398655.33285842859</v>
      </c>
      <c r="E95" s="50">
        <f t="shared" si="19"/>
        <v>303420.87640247564</v>
      </c>
      <c r="F95" s="50">
        <f t="shared" si="19"/>
        <v>471665.28167641599</v>
      </c>
      <c r="G95" s="50">
        <f t="shared" si="19"/>
        <v>403634.90606281318</v>
      </c>
      <c r="H95" s="50">
        <f t="shared" si="19"/>
        <v>420334.29253900482</v>
      </c>
      <c r="I95" s="50">
        <f t="shared" si="19"/>
        <v>2041708.706935524</v>
      </c>
      <c r="J95" s="50">
        <f t="shared" si="19"/>
        <v>2161771.3915892746</v>
      </c>
      <c r="K95" s="50">
        <f t="shared" si="19"/>
        <v>1962942.3964271755</v>
      </c>
      <c r="L95" s="50">
        <f t="shared" si="19"/>
        <v>332191.42791706318</v>
      </c>
      <c r="M95" s="50">
        <f t="shared" si="19"/>
        <v>323171.0194973133</v>
      </c>
      <c r="N95" s="50">
        <f t="shared" si="19"/>
        <v>303481.59776952013</v>
      </c>
      <c r="O95" s="50">
        <f t="shared" si="19"/>
        <v>421968.85821916739</v>
      </c>
      <c r="P95" s="50">
        <f t="shared" si="19"/>
        <v>337651.95364920748</v>
      </c>
      <c r="Q95" s="50">
        <f t="shared" si="19"/>
        <v>372663.72450832161</v>
      </c>
      <c r="R95" s="50">
        <f t="shared" si="19"/>
        <v>361332.37011300906</v>
      </c>
    </row>
    <row r="96" spans="1:18">
      <c r="A96" s="138"/>
      <c r="B96" s="16" t="s">
        <v>51</v>
      </c>
      <c r="C96" s="17">
        <f>+(C76/C91/C92)</f>
        <v>249930.08149935352</v>
      </c>
      <c r="D96" s="17">
        <f t="shared" ref="D96:R96" si="20">+(D76/D91/D92)</f>
        <v>239943.51287245011</v>
      </c>
      <c r="E96" s="17">
        <f t="shared" si="20"/>
        <v>182906.38620607264</v>
      </c>
      <c r="F96" s="17">
        <f t="shared" si="20"/>
        <v>258198.74726254135</v>
      </c>
      <c r="G96" s="17">
        <f t="shared" si="20"/>
        <v>227088.44769021741</v>
      </c>
      <c r="H96" s="17">
        <f t="shared" si="20"/>
        <v>245435.19083350233</v>
      </c>
      <c r="I96" s="17">
        <f t="shared" si="20"/>
        <v>1126853.5221599594</v>
      </c>
      <c r="J96" s="17">
        <f t="shared" si="20"/>
        <v>1262815.3389915125</v>
      </c>
      <c r="K96" s="17">
        <f t="shared" si="20"/>
        <v>1105012.2526724976</v>
      </c>
      <c r="L96" s="17">
        <f t="shared" si="20"/>
        <v>179681.74601461308</v>
      </c>
      <c r="M96" s="17">
        <f t="shared" si="20"/>
        <v>176229.95611022058</v>
      </c>
      <c r="N96" s="17">
        <f t="shared" si="20"/>
        <v>149302.55567520999</v>
      </c>
      <c r="O96" s="17">
        <f t="shared" si="20"/>
        <v>253980.24447090848</v>
      </c>
      <c r="P96" s="17">
        <f t="shared" si="20"/>
        <v>202663.3904925544</v>
      </c>
      <c r="Q96" s="17">
        <f t="shared" si="20"/>
        <v>224145.81026352287</v>
      </c>
      <c r="R96" s="17">
        <f t="shared" si="20"/>
        <v>204767.60132062284</v>
      </c>
    </row>
    <row r="97" spans="1:18">
      <c r="A97" s="138"/>
      <c r="B97" s="16" t="s">
        <v>52</v>
      </c>
      <c r="C97" s="17">
        <f>+(C77/C91/C92)</f>
        <v>77549.101037890883</v>
      </c>
      <c r="D97" s="17">
        <f t="shared" ref="D97:R97" si="21">+(D77/D91/D92)</f>
        <v>80520.254956312245</v>
      </c>
      <c r="E97" s="17">
        <f t="shared" si="21"/>
        <v>56612.012817398361</v>
      </c>
      <c r="F97" s="17">
        <f t="shared" si="21"/>
        <v>95433.995546218488</v>
      </c>
      <c r="G97" s="17">
        <f t="shared" si="21"/>
        <v>92857.388250679345</v>
      </c>
      <c r="H97" s="17">
        <f t="shared" si="21"/>
        <v>82847.559309470686</v>
      </c>
      <c r="I97" s="17">
        <f t="shared" si="21"/>
        <v>450510.16506877227</v>
      </c>
      <c r="J97" s="17">
        <f t="shared" si="21"/>
        <v>468479.58325511735</v>
      </c>
      <c r="K97" s="17">
        <f t="shared" si="21"/>
        <v>450422.89903790085</v>
      </c>
      <c r="L97" s="17">
        <f t="shared" si="21"/>
        <v>66843.549445366982</v>
      </c>
      <c r="M97" s="17">
        <f t="shared" si="21"/>
        <v>70799.254171437293</v>
      </c>
      <c r="N97" s="17">
        <f t="shared" si="21"/>
        <v>78882.553710962733</v>
      </c>
      <c r="O97" s="17">
        <f t="shared" si="21"/>
        <v>77634.347036406936</v>
      </c>
      <c r="P97" s="17">
        <f t="shared" si="21"/>
        <v>63097.437664375706</v>
      </c>
      <c r="Q97" s="17">
        <f t="shared" si="21"/>
        <v>68095.404477115109</v>
      </c>
      <c r="R97" s="17">
        <f t="shared" si="21"/>
        <v>75940.812860162405</v>
      </c>
    </row>
    <row r="98" spans="1:18">
      <c r="A98" s="138"/>
      <c r="B98" s="16" t="s">
        <v>53</v>
      </c>
      <c r="C98" s="17">
        <f>+(C82+C84)/C91/C92</f>
        <v>9933.2331418331923</v>
      </c>
      <c r="D98" s="17">
        <f t="shared" ref="D98:R98" si="22">+(D82+D84)/D91/D92</f>
        <v>8866.5616688955997</v>
      </c>
      <c r="E98" s="17">
        <f t="shared" si="22"/>
        <v>7916.9130960718549</v>
      </c>
      <c r="F98" s="17">
        <f t="shared" si="22"/>
        <v>32391.985244957988</v>
      </c>
      <c r="G98" s="17">
        <f t="shared" si="22"/>
        <v>23397.208932031121</v>
      </c>
      <c r="H98" s="17">
        <f t="shared" si="22"/>
        <v>25255.583202190162</v>
      </c>
      <c r="I98" s="17">
        <f t="shared" si="22"/>
        <v>100036.73485695364</v>
      </c>
      <c r="J98" s="17">
        <f t="shared" si="22"/>
        <v>109662.96813894158</v>
      </c>
      <c r="K98" s="17">
        <f t="shared" si="22"/>
        <v>90204.682691933936</v>
      </c>
      <c r="L98" s="17">
        <f t="shared" si="22"/>
        <v>16102.985076345092</v>
      </c>
      <c r="M98" s="17">
        <f t="shared" si="22"/>
        <v>18479.750235073603</v>
      </c>
      <c r="N98" s="17">
        <f t="shared" si="22"/>
        <v>16275.831853686501</v>
      </c>
      <c r="O98" s="17">
        <f t="shared" si="22"/>
        <v>5043.6893571112623</v>
      </c>
      <c r="P98" s="17">
        <f t="shared" si="22"/>
        <v>8552.3452163343864</v>
      </c>
      <c r="Q98" s="17">
        <f t="shared" si="22"/>
        <v>6750.5591941748362</v>
      </c>
      <c r="R98" s="17">
        <f t="shared" si="22"/>
        <v>16078.077263077841</v>
      </c>
    </row>
    <row r="99" spans="1:18">
      <c r="A99" s="138"/>
      <c r="B99" s="16" t="s">
        <v>54</v>
      </c>
      <c r="C99" s="17">
        <f>+(C78+C80)/(C91)/C92</f>
        <v>83914.438530610802</v>
      </c>
      <c r="D99" s="17">
        <f t="shared" ref="D99:R99" si="23">+(D78+D80)/(D91)/D92</f>
        <v>69325.003360770672</v>
      </c>
      <c r="E99" s="17">
        <f t="shared" si="23"/>
        <v>55985.564282932755</v>
      </c>
      <c r="F99" s="17">
        <f t="shared" si="23"/>
        <v>85640.553622698179</v>
      </c>
      <c r="G99" s="17">
        <f t="shared" si="23"/>
        <v>60291.861189885291</v>
      </c>
      <c r="H99" s="17">
        <f t="shared" si="23"/>
        <v>66795.959193841598</v>
      </c>
      <c r="I99" s="17">
        <f t="shared" si="23"/>
        <v>364308.2848498387</v>
      </c>
      <c r="J99" s="17">
        <f t="shared" si="23"/>
        <v>320813.50120370305</v>
      </c>
      <c r="K99" s="17">
        <f t="shared" si="23"/>
        <v>317302.56202484289</v>
      </c>
      <c r="L99" s="17">
        <f t="shared" si="23"/>
        <v>69563.147380738068</v>
      </c>
      <c r="M99" s="17">
        <f t="shared" si="23"/>
        <v>57662.058980581845</v>
      </c>
      <c r="N99" s="17">
        <f t="shared" si="23"/>
        <v>59020.656529660919</v>
      </c>
      <c r="O99" s="17">
        <f t="shared" si="23"/>
        <v>85310.577354740686</v>
      </c>
      <c r="P99" s="17">
        <f t="shared" si="23"/>
        <v>63338.780275942961</v>
      </c>
      <c r="Q99" s="17">
        <f t="shared" si="23"/>
        <v>73671.950573508831</v>
      </c>
      <c r="R99" s="17">
        <f t="shared" si="23"/>
        <v>64545.87866914599</v>
      </c>
    </row>
    <row r="100" spans="1:18"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</row>
    <row r="101" spans="1:18">
      <c r="A101" s="135" t="s">
        <v>56</v>
      </c>
      <c r="B101" s="45" t="s">
        <v>55</v>
      </c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</row>
    <row r="102" spans="1:18">
      <c r="A102" s="135"/>
      <c r="B102" s="49" t="s">
        <v>64</v>
      </c>
      <c r="C102" s="17">
        <f>+C103/C92</f>
        <v>559076.86956934805</v>
      </c>
      <c r="D102" s="17">
        <f t="shared" ref="D102:R102" si="24">+D103/D92</f>
        <v>525121.06497024966</v>
      </c>
      <c r="E102" s="17">
        <f t="shared" si="24"/>
        <v>405958.15214180411</v>
      </c>
      <c r="F102" s="17">
        <f t="shared" si="24"/>
        <v>626962.26428710436</v>
      </c>
      <c r="G102" s="17">
        <f t="shared" si="24"/>
        <v>526812.52768819907</v>
      </c>
      <c r="H102" s="17">
        <f t="shared" si="24"/>
        <v>539399.26100066828</v>
      </c>
      <c r="I102" s="17">
        <f t="shared" si="24"/>
        <v>2653451.6880273232</v>
      </c>
      <c r="J102" s="17">
        <f t="shared" si="24"/>
        <v>2761534.3609742019</v>
      </c>
      <c r="K102" s="17">
        <f t="shared" si="24"/>
        <v>2540741.7721299524</v>
      </c>
      <c r="L102" s="17">
        <f t="shared" si="24"/>
        <v>506012.21985574474</v>
      </c>
      <c r="M102" s="17">
        <f t="shared" si="24"/>
        <v>491455.92074440338</v>
      </c>
      <c r="N102" s="17">
        <f t="shared" si="24"/>
        <v>470547.92466745857</v>
      </c>
      <c r="O102" s="17">
        <f t="shared" si="24"/>
        <v>559490.40418908582</v>
      </c>
      <c r="P102" s="17">
        <f t="shared" si="24"/>
        <v>456840.23140477896</v>
      </c>
      <c r="Q102" s="17">
        <f t="shared" si="24"/>
        <v>514959.78689049796</v>
      </c>
      <c r="R102" s="17">
        <f t="shared" si="24"/>
        <v>493888.01867531129</v>
      </c>
    </row>
    <row r="103" spans="1:18" ht="15.75" thickBot="1">
      <c r="A103" s="136"/>
      <c r="B103" s="49" t="s">
        <v>65</v>
      </c>
      <c r="C103" s="17">
        <f>+C75/C91</f>
        <v>1395843.1825787937</v>
      </c>
      <c r="D103" s="17">
        <f t="shared" ref="D103:R103" si="25">+D75/D91</f>
        <v>1383113.7712255605</v>
      </c>
      <c r="E103" s="17">
        <f t="shared" si="25"/>
        <v>1369355.7756432188</v>
      </c>
      <c r="F103" s="17">
        <f t="shared" si="25"/>
        <v>1730204.3653235834</v>
      </c>
      <c r="G103" s="17">
        <f t="shared" si="25"/>
        <v>1589073.8540103051</v>
      </c>
      <c r="H103" s="17">
        <f t="shared" si="25"/>
        <v>1693586.6004420854</v>
      </c>
      <c r="I103" s="17">
        <f t="shared" si="25"/>
        <v>21523659.766932376</v>
      </c>
      <c r="J103" s="17">
        <f t="shared" si="25"/>
        <v>20486493.796412319</v>
      </c>
      <c r="K103" s="17">
        <f t="shared" si="25"/>
        <v>23553362.914610099</v>
      </c>
      <c r="L103" s="17">
        <f t="shared" si="25"/>
        <v>1852404.6127485074</v>
      </c>
      <c r="M103" s="17">
        <f t="shared" si="25"/>
        <v>1945773.3507622934</v>
      </c>
      <c r="N103" s="17">
        <f t="shared" si="25"/>
        <v>1736688.4055890383</v>
      </c>
      <c r="O103" s="17">
        <f t="shared" si="25"/>
        <v>1550534.9343816345</v>
      </c>
      <c r="P103" s="17">
        <f t="shared" si="25"/>
        <v>1540446.203230483</v>
      </c>
      <c r="Q103" s="17">
        <f t="shared" si="25"/>
        <v>1478638.0181125011</v>
      </c>
      <c r="R103" s="17">
        <f t="shared" si="25"/>
        <v>2059359.6878540963</v>
      </c>
    </row>
    <row r="104" spans="1:18">
      <c r="B104" s="30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>
      <c r="B105" s="30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 ht="19.5" thickBot="1">
      <c r="B106" s="125" t="s">
        <v>70</v>
      </c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</row>
    <row r="107" spans="1:18">
      <c r="A107" s="139"/>
      <c r="B107" s="141" t="s">
        <v>71</v>
      </c>
      <c r="C107" s="145" t="s">
        <v>26</v>
      </c>
      <c r="D107" s="146"/>
      <c r="E107" s="147"/>
      <c r="F107" s="148" t="s">
        <v>27</v>
      </c>
      <c r="G107" s="149"/>
      <c r="H107" s="150"/>
      <c r="I107" s="145" t="s">
        <v>12</v>
      </c>
      <c r="J107" s="146"/>
      <c r="K107" s="147"/>
      <c r="L107" s="148" t="s">
        <v>13</v>
      </c>
      <c r="M107" s="149"/>
      <c r="N107" s="150"/>
      <c r="O107" s="151" t="s">
        <v>28</v>
      </c>
      <c r="P107" s="152"/>
      <c r="Q107" s="152"/>
      <c r="R107" s="4"/>
    </row>
    <row r="108" spans="1:18" ht="15.75" thickBot="1">
      <c r="A108" s="140"/>
      <c r="B108" s="142" t="s">
        <v>71</v>
      </c>
      <c r="C108" s="78" t="s">
        <v>29</v>
      </c>
      <c r="D108" s="73" t="s">
        <v>30</v>
      </c>
      <c r="E108" s="79" t="s">
        <v>31</v>
      </c>
      <c r="F108" s="91" t="s">
        <v>29</v>
      </c>
      <c r="G108" s="58" t="s">
        <v>30</v>
      </c>
      <c r="H108" s="92" t="s">
        <v>31</v>
      </c>
      <c r="I108" s="78" t="s">
        <v>29</v>
      </c>
      <c r="J108" s="73" t="s">
        <v>30</v>
      </c>
      <c r="K108" s="79" t="s">
        <v>31</v>
      </c>
      <c r="L108" s="91" t="s">
        <v>29</v>
      </c>
      <c r="M108" s="58" t="s">
        <v>30</v>
      </c>
      <c r="N108" s="92" t="s">
        <v>31</v>
      </c>
      <c r="O108" s="90" t="s">
        <v>29</v>
      </c>
      <c r="P108" s="73" t="s">
        <v>30</v>
      </c>
      <c r="Q108" s="73" t="s">
        <v>31</v>
      </c>
      <c r="R108" s="59"/>
    </row>
    <row r="109" spans="1:18">
      <c r="A109" s="134" t="s">
        <v>68</v>
      </c>
      <c r="B109" s="60" t="s">
        <v>62</v>
      </c>
      <c r="C109" s="80">
        <f>SUM(C110:C120)</f>
        <v>1935422513</v>
      </c>
      <c r="D109" s="61">
        <f t="shared" ref="D109:Q109" si="26">SUM(D110:D120)</f>
        <v>2167580671</v>
      </c>
      <c r="E109" s="81">
        <f t="shared" si="26"/>
        <v>2097901434</v>
      </c>
      <c r="F109" s="80">
        <f t="shared" si="26"/>
        <v>3421266693</v>
      </c>
      <c r="G109" s="61">
        <f t="shared" si="26"/>
        <v>3274979503</v>
      </c>
      <c r="H109" s="81">
        <f t="shared" si="26"/>
        <v>3489205595</v>
      </c>
      <c r="I109" s="80">
        <f t="shared" si="26"/>
        <v>83445900</v>
      </c>
      <c r="J109" s="61">
        <f t="shared" si="26"/>
        <v>96148176</v>
      </c>
      <c r="K109" s="81">
        <f t="shared" si="26"/>
        <v>129535655</v>
      </c>
      <c r="L109" s="80">
        <f t="shared" si="26"/>
        <v>7912691093</v>
      </c>
      <c r="M109" s="61">
        <f t="shared" si="26"/>
        <v>7968553405</v>
      </c>
      <c r="N109" s="81">
        <f t="shared" si="26"/>
        <v>7361633729</v>
      </c>
      <c r="O109" s="74">
        <f t="shared" si="26"/>
        <v>3914747274</v>
      </c>
      <c r="P109" s="61">
        <f t="shared" si="26"/>
        <v>4200760198</v>
      </c>
      <c r="Q109" s="61">
        <f t="shared" si="26"/>
        <v>3848157190</v>
      </c>
      <c r="R109" s="62">
        <f>SUM(R110:R120)</f>
        <v>51902029029</v>
      </c>
    </row>
    <row r="110" spans="1:18">
      <c r="A110" s="135"/>
      <c r="B110" s="56" t="s">
        <v>34</v>
      </c>
      <c r="C110" s="82">
        <v>540488457</v>
      </c>
      <c r="D110" s="40">
        <v>752295755</v>
      </c>
      <c r="E110" s="83">
        <v>800422883</v>
      </c>
      <c r="F110" s="82">
        <v>1191016374</v>
      </c>
      <c r="G110" s="40">
        <v>1294405662</v>
      </c>
      <c r="H110" s="83">
        <v>1319406359</v>
      </c>
      <c r="I110" s="82">
        <v>13579943</v>
      </c>
      <c r="J110" s="40">
        <v>17548534</v>
      </c>
      <c r="K110" s="83">
        <v>52564946</v>
      </c>
      <c r="L110" s="82">
        <v>3590857048</v>
      </c>
      <c r="M110" s="40">
        <v>4064949348</v>
      </c>
      <c r="N110" s="83">
        <v>3923889319</v>
      </c>
      <c r="O110" s="53">
        <v>1771664933</v>
      </c>
      <c r="P110" s="40">
        <v>2021181301</v>
      </c>
      <c r="Q110" s="39">
        <v>2044826483</v>
      </c>
      <c r="R110" s="63">
        <v>23399097345</v>
      </c>
    </row>
    <row r="111" spans="1:18">
      <c r="A111" s="135"/>
      <c r="B111" s="57" t="s">
        <v>35</v>
      </c>
      <c r="C111" s="82">
        <v>370086294</v>
      </c>
      <c r="D111" s="39">
        <v>403846983</v>
      </c>
      <c r="E111" s="83">
        <v>402515291</v>
      </c>
      <c r="F111" s="82">
        <v>433144645</v>
      </c>
      <c r="G111" s="39">
        <v>562337559</v>
      </c>
      <c r="H111" s="83">
        <v>663512554</v>
      </c>
      <c r="I111" s="82">
        <v>56433528</v>
      </c>
      <c r="J111" s="39">
        <v>62697699</v>
      </c>
      <c r="K111" s="83">
        <v>29060611</v>
      </c>
      <c r="L111" s="82">
        <v>1524333729</v>
      </c>
      <c r="M111" s="39">
        <v>1790086672</v>
      </c>
      <c r="N111" s="83">
        <v>1348278076</v>
      </c>
      <c r="O111" s="53">
        <v>629494110</v>
      </c>
      <c r="P111" s="39">
        <v>876454711</v>
      </c>
      <c r="Q111" s="39">
        <v>615283759</v>
      </c>
      <c r="R111" s="64">
        <v>9767566221</v>
      </c>
    </row>
    <row r="112" spans="1:18">
      <c r="A112" s="135"/>
      <c r="B112" s="56" t="s">
        <v>36</v>
      </c>
      <c r="C112" s="82">
        <v>153647842</v>
      </c>
      <c r="D112" s="40">
        <v>238682969</v>
      </c>
      <c r="E112" s="83">
        <v>245590403</v>
      </c>
      <c r="F112" s="82">
        <v>276711534</v>
      </c>
      <c r="G112" s="40">
        <v>427001299</v>
      </c>
      <c r="H112" s="83">
        <v>418454423</v>
      </c>
      <c r="I112" s="82">
        <v>11686110</v>
      </c>
      <c r="J112" s="40">
        <v>15631958</v>
      </c>
      <c r="K112" s="83">
        <v>44864573</v>
      </c>
      <c r="L112" s="82">
        <v>970989021</v>
      </c>
      <c r="M112" s="40">
        <v>1071260412</v>
      </c>
      <c r="N112" s="83">
        <v>951332166</v>
      </c>
      <c r="O112" s="53">
        <v>544768206</v>
      </c>
      <c r="P112" s="40">
        <v>530576846</v>
      </c>
      <c r="Q112" s="39">
        <v>462639644</v>
      </c>
      <c r="R112" s="63">
        <v>6363837406</v>
      </c>
    </row>
    <row r="113" spans="1:18">
      <c r="A113" s="135"/>
      <c r="B113" s="56" t="s">
        <v>63</v>
      </c>
      <c r="C113" s="82">
        <v>379418685</v>
      </c>
      <c r="D113" s="40">
        <v>356594829</v>
      </c>
      <c r="E113" s="83">
        <v>275086143</v>
      </c>
      <c r="F113" s="82">
        <v>633239163</v>
      </c>
      <c r="G113" s="40">
        <v>263887118</v>
      </c>
      <c r="H113" s="83">
        <v>231651489</v>
      </c>
      <c r="I113" s="82">
        <v>0</v>
      </c>
      <c r="J113" s="40">
        <v>0</v>
      </c>
      <c r="K113" s="83">
        <v>0</v>
      </c>
      <c r="L113" s="82">
        <v>535926395</v>
      </c>
      <c r="M113" s="40">
        <v>231595667</v>
      </c>
      <c r="N113" s="83">
        <v>211323485</v>
      </c>
      <c r="O113" s="53">
        <v>257259372</v>
      </c>
      <c r="P113" s="40">
        <v>355553170</v>
      </c>
      <c r="Q113" s="39">
        <v>328465432</v>
      </c>
      <c r="R113" s="63">
        <v>4060000948</v>
      </c>
    </row>
    <row r="114" spans="1:18">
      <c r="A114" s="135"/>
      <c r="B114" s="57" t="s">
        <v>37</v>
      </c>
      <c r="C114" s="82">
        <v>315738621</v>
      </c>
      <c r="D114" s="39">
        <v>220632611</v>
      </c>
      <c r="E114" s="83">
        <v>183989663</v>
      </c>
      <c r="F114" s="82">
        <v>252396680</v>
      </c>
      <c r="G114" s="39">
        <v>163272429</v>
      </c>
      <c r="H114" s="83">
        <v>154938664</v>
      </c>
      <c r="I114" s="82">
        <v>644357</v>
      </c>
      <c r="J114" s="39">
        <v>0</v>
      </c>
      <c r="K114" s="83">
        <v>0</v>
      </c>
      <c r="L114" s="82">
        <v>667494550</v>
      </c>
      <c r="M114" s="39">
        <v>143293040</v>
      </c>
      <c r="N114" s="83">
        <v>141342404</v>
      </c>
      <c r="O114" s="53">
        <v>561861129</v>
      </c>
      <c r="P114" s="39">
        <v>219988115</v>
      </c>
      <c r="Q114" s="39">
        <v>219692069</v>
      </c>
      <c r="R114" s="64">
        <v>3245284332</v>
      </c>
    </row>
    <row r="115" spans="1:18">
      <c r="A115" s="135"/>
      <c r="B115" s="2" t="s">
        <v>39</v>
      </c>
      <c r="C115" s="84"/>
      <c r="D115" s="38"/>
      <c r="E115" s="85"/>
      <c r="F115" s="84"/>
      <c r="G115" s="38"/>
      <c r="H115" s="85"/>
      <c r="I115" s="84"/>
      <c r="J115" s="38"/>
      <c r="K115" s="85"/>
      <c r="L115" s="84"/>
      <c r="M115" s="38"/>
      <c r="N115" s="85"/>
      <c r="O115" s="75"/>
      <c r="P115" s="38"/>
      <c r="Q115" s="38"/>
      <c r="R115" s="65"/>
    </row>
    <row r="116" spans="1:18">
      <c r="A116" s="135"/>
      <c r="B116" s="1" t="s">
        <v>40</v>
      </c>
      <c r="C116" s="82">
        <v>41860542</v>
      </c>
      <c r="D116" s="40">
        <v>56095086</v>
      </c>
      <c r="E116" s="83">
        <v>46554241</v>
      </c>
      <c r="F116" s="82">
        <v>211205092</v>
      </c>
      <c r="G116" s="40">
        <v>226752749</v>
      </c>
      <c r="H116" s="83">
        <v>264347812</v>
      </c>
      <c r="I116" s="82">
        <v>594774</v>
      </c>
      <c r="J116" s="40">
        <v>80277</v>
      </c>
      <c r="K116" s="83">
        <v>1086226</v>
      </c>
      <c r="L116" s="82">
        <v>225638429</v>
      </c>
      <c r="M116" s="40">
        <v>245686765</v>
      </c>
      <c r="N116" s="83">
        <v>250476358</v>
      </c>
      <c r="O116" s="53">
        <v>60130379</v>
      </c>
      <c r="P116" s="40">
        <v>79829835</v>
      </c>
      <c r="Q116" s="39">
        <v>68868408</v>
      </c>
      <c r="R116" s="66">
        <v>1779206973</v>
      </c>
    </row>
    <row r="117" spans="1:18">
      <c r="A117" s="135"/>
      <c r="B117" s="56" t="s">
        <v>41</v>
      </c>
      <c r="C117" s="86">
        <v>133790807</v>
      </c>
      <c r="D117" s="41">
        <v>138373919</v>
      </c>
      <c r="E117" s="87">
        <v>141053781</v>
      </c>
      <c r="F117" s="86">
        <v>421348436</v>
      </c>
      <c r="G117" s="41">
        <v>335609373</v>
      </c>
      <c r="H117" s="87">
        <v>434408729</v>
      </c>
      <c r="I117" s="86">
        <v>507188</v>
      </c>
      <c r="J117" s="41">
        <v>189708</v>
      </c>
      <c r="K117" s="87">
        <v>724717</v>
      </c>
      <c r="L117" s="86">
        <v>396168498</v>
      </c>
      <c r="M117" s="41">
        <v>420802963</v>
      </c>
      <c r="N117" s="87">
        <v>513498917</v>
      </c>
      <c r="O117" s="76">
        <v>89569145</v>
      </c>
      <c r="P117" s="41">
        <v>117176220</v>
      </c>
      <c r="Q117" s="41">
        <v>97282756</v>
      </c>
      <c r="R117" s="67">
        <v>3240505157</v>
      </c>
    </row>
    <row r="118" spans="1:18">
      <c r="A118" s="135"/>
      <c r="B118" s="56" t="s">
        <v>42</v>
      </c>
      <c r="C118" s="82">
        <v>0</v>
      </c>
      <c r="D118" s="40">
        <v>0</v>
      </c>
      <c r="E118" s="83">
        <v>1275966</v>
      </c>
      <c r="F118" s="82">
        <v>148037</v>
      </c>
      <c r="G118" s="40">
        <v>74017</v>
      </c>
      <c r="H118" s="83">
        <v>860483</v>
      </c>
      <c r="I118" s="82">
        <v>0</v>
      </c>
      <c r="J118" s="40">
        <v>0</v>
      </c>
      <c r="K118" s="83">
        <v>1234582</v>
      </c>
      <c r="L118" s="82">
        <v>0</v>
      </c>
      <c r="M118" s="40">
        <v>0</v>
      </c>
      <c r="N118" s="83">
        <v>19523267</v>
      </c>
      <c r="O118" s="53">
        <v>0</v>
      </c>
      <c r="P118" s="40">
        <v>0</v>
      </c>
      <c r="Q118" s="39">
        <v>11098639</v>
      </c>
      <c r="R118" s="66">
        <v>34214991</v>
      </c>
    </row>
    <row r="119" spans="1:18">
      <c r="A119" s="135"/>
      <c r="B119" s="56" t="s">
        <v>43</v>
      </c>
      <c r="C119" s="86">
        <v>391265</v>
      </c>
      <c r="D119" s="41">
        <v>1058519</v>
      </c>
      <c r="E119" s="87">
        <v>1413063</v>
      </c>
      <c r="F119" s="86">
        <v>2056732</v>
      </c>
      <c r="G119" s="41">
        <v>1639297</v>
      </c>
      <c r="H119" s="87">
        <v>1625082</v>
      </c>
      <c r="I119" s="86">
        <v>0</v>
      </c>
      <c r="J119" s="41">
        <v>0</v>
      </c>
      <c r="K119" s="87">
        <v>0</v>
      </c>
      <c r="L119" s="86">
        <v>1283423</v>
      </c>
      <c r="M119" s="41">
        <v>878538</v>
      </c>
      <c r="N119" s="87">
        <v>1969737</v>
      </c>
      <c r="O119" s="76">
        <v>0</v>
      </c>
      <c r="P119" s="41">
        <v>0</v>
      </c>
      <c r="Q119" s="41">
        <v>0</v>
      </c>
      <c r="R119" s="67">
        <v>12315656</v>
      </c>
    </row>
    <row r="120" spans="1:18" ht="15.75" thickBot="1">
      <c r="A120" s="136"/>
      <c r="B120" s="68" t="s">
        <v>44</v>
      </c>
      <c r="C120" s="88">
        <v>0</v>
      </c>
      <c r="D120" s="70">
        <v>0</v>
      </c>
      <c r="E120" s="89">
        <v>0</v>
      </c>
      <c r="F120" s="88">
        <v>0</v>
      </c>
      <c r="G120" s="70">
        <v>0</v>
      </c>
      <c r="H120" s="89">
        <v>0</v>
      </c>
      <c r="I120" s="88">
        <v>0</v>
      </c>
      <c r="J120" s="70">
        <v>0</v>
      </c>
      <c r="K120" s="89">
        <v>0</v>
      </c>
      <c r="L120" s="88">
        <v>0</v>
      </c>
      <c r="M120" s="70">
        <v>0</v>
      </c>
      <c r="N120" s="89">
        <v>0</v>
      </c>
      <c r="O120" s="77">
        <v>0</v>
      </c>
      <c r="P120" s="70">
        <v>0</v>
      </c>
      <c r="Q120" s="69">
        <v>0</v>
      </c>
      <c r="R120" s="71">
        <v>0</v>
      </c>
    </row>
    <row r="121" spans="1:18">
      <c r="B121" s="30"/>
      <c r="C121" s="31"/>
      <c r="D121" s="32"/>
      <c r="E121" s="31"/>
      <c r="F121" s="32"/>
      <c r="G121" s="31"/>
      <c r="H121" s="32"/>
      <c r="I121" s="31"/>
      <c r="J121" s="32"/>
      <c r="K121" s="31"/>
      <c r="L121" s="32"/>
      <c r="M121" s="31"/>
      <c r="N121" s="32"/>
      <c r="O121" s="31"/>
      <c r="P121" s="32"/>
      <c r="Q121" s="31"/>
      <c r="R121" s="32"/>
    </row>
    <row r="122" spans="1:18">
      <c r="B122" s="30" t="s">
        <v>46</v>
      </c>
      <c r="C122" s="31">
        <f>+(C110+C111+C112+C114+C116+C118)/(C125)/C126</f>
        <v>234643.59783927791</v>
      </c>
      <c r="D122" s="31">
        <f t="shared" ref="D122:R122" si="27">+(D110+D111+D112+D114+D116+D118)/(D125)/D126</f>
        <v>306468.44105541956</v>
      </c>
      <c r="E122" s="31">
        <f t="shared" si="27"/>
        <v>352584.25620569976</v>
      </c>
      <c r="F122" s="31">
        <f t="shared" si="27"/>
        <v>227695.94241694751</v>
      </c>
      <c r="G122" s="31">
        <f t="shared" si="27"/>
        <v>257695.03806861991</v>
      </c>
      <c r="H122" s="31">
        <f t="shared" si="27"/>
        <v>280135.0570889595</v>
      </c>
      <c r="I122" s="31" t="e">
        <f t="shared" si="27"/>
        <v>#DIV/0!</v>
      </c>
      <c r="J122" s="31" t="e">
        <f t="shared" si="27"/>
        <v>#DIV/0!</v>
      </c>
      <c r="K122" s="31" t="e">
        <f t="shared" si="27"/>
        <v>#DIV/0!</v>
      </c>
      <c r="L122" s="31">
        <f t="shared" si="27"/>
        <v>577470.85694191628</v>
      </c>
      <c r="M122" s="31">
        <f t="shared" si="27"/>
        <v>598827.45882449241</v>
      </c>
      <c r="N122" s="31">
        <f t="shared" si="27"/>
        <v>538149.20837050851</v>
      </c>
      <c r="O122" s="31">
        <f t="shared" si="27"/>
        <v>564722.81687242794</v>
      </c>
      <c r="P122" s="31">
        <f t="shared" si="27"/>
        <v>426255.52343928651</v>
      </c>
      <c r="Q122" s="31">
        <f t="shared" si="27"/>
        <v>430979.59979851398</v>
      </c>
      <c r="R122" s="31">
        <f t="shared" si="27"/>
        <v>376123.01563725231</v>
      </c>
    </row>
    <row r="123" spans="1:18">
      <c r="B123" s="30"/>
      <c r="C123" s="31">
        <f>+C122-C193</f>
        <v>0</v>
      </c>
      <c r="D123" s="31">
        <f t="shared" ref="D123:R123" si="28">+D122-D193</f>
        <v>0</v>
      </c>
      <c r="E123" s="31">
        <f t="shared" si="28"/>
        <v>0</v>
      </c>
      <c r="F123" s="31">
        <f t="shared" si="28"/>
        <v>0</v>
      </c>
      <c r="G123" s="31">
        <f t="shared" si="28"/>
        <v>0</v>
      </c>
      <c r="H123" s="31">
        <f t="shared" si="28"/>
        <v>0</v>
      </c>
      <c r="I123" s="31" t="e">
        <f t="shared" si="28"/>
        <v>#DIV/0!</v>
      </c>
      <c r="J123" s="31" t="e">
        <f t="shared" si="28"/>
        <v>#DIV/0!</v>
      </c>
      <c r="K123" s="31" t="e">
        <f t="shared" si="28"/>
        <v>#DIV/0!</v>
      </c>
      <c r="L123" s="31">
        <f t="shared" si="28"/>
        <v>0</v>
      </c>
      <c r="M123" s="31">
        <f t="shared" si="28"/>
        <v>0</v>
      </c>
      <c r="N123" s="31">
        <f t="shared" si="28"/>
        <v>0</v>
      </c>
      <c r="O123" s="31">
        <f t="shared" si="28"/>
        <v>0</v>
      </c>
      <c r="P123" s="31">
        <f t="shared" si="28"/>
        <v>0</v>
      </c>
      <c r="Q123" s="31">
        <f t="shared" si="28"/>
        <v>0</v>
      </c>
      <c r="R123" s="31">
        <f t="shared" si="28"/>
        <v>0</v>
      </c>
    </row>
    <row r="124" spans="1:18">
      <c r="B124" s="30"/>
      <c r="C124" s="31"/>
      <c r="D124" s="32"/>
      <c r="E124" s="31"/>
      <c r="F124" s="32"/>
      <c r="G124" s="31"/>
      <c r="H124" s="32"/>
      <c r="I124" s="31"/>
      <c r="J124" s="32"/>
      <c r="K124" s="31"/>
      <c r="L124" s="32"/>
      <c r="M124" s="31"/>
      <c r="N124" s="32"/>
      <c r="O124" s="31"/>
      <c r="P124" s="32"/>
      <c r="Q124" s="31"/>
      <c r="R124" s="32"/>
    </row>
    <row r="125" spans="1:18">
      <c r="B125" s="16" t="s">
        <v>47</v>
      </c>
      <c r="C125" s="100">
        <v>2433</v>
      </c>
      <c r="D125" s="100">
        <v>2054</v>
      </c>
      <c r="E125" s="100">
        <v>1881</v>
      </c>
      <c r="F125" s="100">
        <v>1406</v>
      </c>
      <c r="G125" s="100">
        <v>1520</v>
      </c>
      <c r="H125" s="100">
        <v>1584</v>
      </c>
      <c r="I125" s="101"/>
      <c r="J125" s="101"/>
      <c r="K125" s="101"/>
      <c r="L125" s="100">
        <v>1123</v>
      </c>
      <c r="M125" s="100">
        <v>1334</v>
      </c>
      <c r="N125" s="100">
        <v>1445</v>
      </c>
      <c r="O125" s="100">
        <v>1895</v>
      </c>
      <c r="P125" s="100">
        <v>2048</v>
      </c>
      <c r="Q125" s="100">
        <v>2246</v>
      </c>
      <c r="R125" s="102">
        <f>SUM(C125:Q125)</f>
        <v>20969</v>
      </c>
    </row>
    <row r="126" spans="1:18">
      <c r="B126" s="16" t="s">
        <v>48</v>
      </c>
      <c r="C126" s="103">
        <v>2.4905446794238104</v>
      </c>
      <c r="D126" s="103">
        <v>2.6554251111636598</v>
      </c>
      <c r="E126" s="103">
        <v>2.5336559295103278</v>
      </c>
      <c r="F126" s="104">
        <v>7.3862019914651498</v>
      </c>
      <c r="G126" s="104">
        <v>6.8263157894736839</v>
      </c>
      <c r="H126" s="104">
        <v>6.358585858585859</v>
      </c>
      <c r="I126" s="105"/>
      <c r="J126" s="105"/>
      <c r="K126" s="105"/>
      <c r="L126" s="104">
        <v>10.762243989314337</v>
      </c>
      <c r="M126" s="104">
        <v>9.1574212893553231</v>
      </c>
      <c r="N126" s="104">
        <v>8.5321799307958486</v>
      </c>
      <c r="O126" s="104">
        <v>3.3340369393139841</v>
      </c>
      <c r="P126" s="104">
        <v>4.2705078125</v>
      </c>
      <c r="Q126" s="104">
        <v>3.535618878005343</v>
      </c>
      <c r="R126" s="106">
        <f>AVERAGE(C126:Q126)</f>
        <v>5.6535615165756106</v>
      </c>
    </row>
    <row r="127" spans="1:18">
      <c r="B127" s="30"/>
      <c r="C127" s="31"/>
      <c r="D127" s="32"/>
      <c r="E127" s="31"/>
      <c r="F127" s="32"/>
      <c r="G127" s="31"/>
      <c r="H127" s="32"/>
      <c r="I127" s="31"/>
      <c r="J127" s="32"/>
      <c r="K127" s="31"/>
      <c r="L127" s="32"/>
      <c r="M127" s="31"/>
      <c r="N127" s="32"/>
      <c r="O127" s="31"/>
      <c r="P127" s="32"/>
      <c r="Q127" s="31"/>
      <c r="R127" s="32"/>
    </row>
    <row r="128" spans="1:18">
      <c r="B128" s="45" t="s">
        <v>69</v>
      </c>
      <c r="C128" s="13"/>
      <c r="D128" s="13"/>
      <c r="E128" s="13"/>
      <c r="F128" s="12"/>
      <c r="G128" s="12"/>
      <c r="H128" s="12"/>
      <c r="I128" s="46"/>
      <c r="J128" s="46"/>
      <c r="K128" s="47"/>
      <c r="L128" s="12"/>
      <c r="M128" s="12"/>
      <c r="N128" s="12"/>
      <c r="O128" s="12"/>
      <c r="P128" s="12"/>
      <c r="Q128" s="12"/>
      <c r="R128" s="33"/>
    </row>
    <row r="129" spans="2:18">
      <c r="B129" s="49" t="s">
        <v>50</v>
      </c>
      <c r="C129" s="50">
        <f>SUM(C130:C133)</f>
        <v>234643.59783927791</v>
      </c>
      <c r="D129" s="50">
        <f t="shared" ref="D129:R129" si="29">SUM(D130:D133)</f>
        <v>306468.44105541956</v>
      </c>
      <c r="E129" s="50">
        <f t="shared" si="29"/>
        <v>352584.25620569976</v>
      </c>
      <c r="F129" s="50">
        <f t="shared" si="29"/>
        <v>227695.94241694748</v>
      </c>
      <c r="G129" s="50">
        <f t="shared" si="29"/>
        <v>257695.03806861991</v>
      </c>
      <c r="H129" s="50">
        <f t="shared" si="29"/>
        <v>280135.0570889595</v>
      </c>
      <c r="I129" s="50" t="e">
        <f t="shared" si="29"/>
        <v>#DIV/0!</v>
      </c>
      <c r="J129" s="50" t="e">
        <f t="shared" si="29"/>
        <v>#DIV/0!</v>
      </c>
      <c r="K129" s="50" t="e">
        <f t="shared" si="29"/>
        <v>#DIV/0!</v>
      </c>
      <c r="L129" s="50">
        <f t="shared" si="29"/>
        <v>577470.85694191628</v>
      </c>
      <c r="M129" s="50">
        <f t="shared" si="29"/>
        <v>598827.45882449241</v>
      </c>
      <c r="N129" s="50">
        <f t="shared" si="29"/>
        <v>538149.20837050851</v>
      </c>
      <c r="O129" s="50">
        <f t="shared" si="29"/>
        <v>564722.81687242794</v>
      </c>
      <c r="P129" s="50">
        <f t="shared" si="29"/>
        <v>426255.52343928651</v>
      </c>
      <c r="Q129" s="50">
        <f t="shared" si="29"/>
        <v>430979.59979851404</v>
      </c>
      <c r="R129" s="50">
        <f t="shared" si="29"/>
        <v>376123.01563725231</v>
      </c>
    </row>
    <row r="130" spans="2:18">
      <c r="B130" s="16" t="s">
        <v>51</v>
      </c>
      <c r="C130" s="17">
        <f>+(C110/C125/C126)</f>
        <v>89196.944417187449</v>
      </c>
      <c r="D130" s="17">
        <f t="shared" ref="D130:R130" si="30">+(D110/D125/D126)</f>
        <v>137928.53204435212</v>
      </c>
      <c r="E130" s="17">
        <f t="shared" si="30"/>
        <v>167951.18140908831</v>
      </c>
      <c r="F130" s="17">
        <f t="shared" si="30"/>
        <v>114686.21800674048</v>
      </c>
      <c r="G130" s="17">
        <f t="shared" si="30"/>
        <v>124749.96742482654</v>
      </c>
      <c r="H130" s="17">
        <f t="shared" si="30"/>
        <v>130997.45422954725</v>
      </c>
      <c r="I130" s="17" t="e">
        <f t="shared" si="30"/>
        <v>#DIV/0!</v>
      </c>
      <c r="J130" s="17" t="e">
        <f t="shared" si="30"/>
        <v>#DIV/0!</v>
      </c>
      <c r="K130" s="17" t="e">
        <f t="shared" si="30"/>
        <v>#DIV/0!</v>
      </c>
      <c r="L130" s="17">
        <f t="shared" si="30"/>
        <v>297108.80754592089</v>
      </c>
      <c r="M130" s="17">
        <f t="shared" si="30"/>
        <v>332756.16797642433</v>
      </c>
      <c r="N130" s="17">
        <f t="shared" si="30"/>
        <v>318265.01086868357</v>
      </c>
      <c r="O130" s="17">
        <f t="shared" si="30"/>
        <v>280415.46897752455</v>
      </c>
      <c r="P130" s="17">
        <f t="shared" si="30"/>
        <v>231097.79339126457</v>
      </c>
      <c r="Q130" s="17">
        <f t="shared" si="30"/>
        <v>257502.39050497414</v>
      </c>
      <c r="R130" s="17">
        <f t="shared" si="30"/>
        <v>197378.23558274217</v>
      </c>
    </row>
    <row r="131" spans="2:18">
      <c r="B131" s="16" t="s">
        <v>52</v>
      </c>
      <c r="C131" s="17">
        <f>+(C111/C125/C126)</f>
        <v>61075.433097511814</v>
      </c>
      <c r="D131" s="17">
        <f t="shared" ref="D131:R131" si="31">+(D111/D125/D126)</f>
        <v>74042.716797904068</v>
      </c>
      <c r="E131" s="17">
        <f t="shared" si="31"/>
        <v>84459.002977645985</v>
      </c>
      <c r="F131" s="17">
        <f t="shared" si="31"/>
        <v>41708.680308136732</v>
      </c>
      <c r="G131" s="17">
        <f t="shared" si="31"/>
        <v>54195.986796453362</v>
      </c>
      <c r="H131" s="17">
        <f t="shared" si="31"/>
        <v>65876.941421763302</v>
      </c>
      <c r="I131" s="17" t="e">
        <f t="shared" si="31"/>
        <v>#DIV/0!</v>
      </c>
      <c r="J131" s="17" t="e">
        <f t="shared" si="31"/>
        <v>#DIV/0!</v>
      </c>
      <c r="K131" s="17" t="e">
        <f t="shared" si="31"/>
        <v>#DIV/0!</v>
      </c>
      <c r="L131" s="17">
        <f t="shared" si="31"/>
        <v>126123.92263776271</v>
      </c>
      <c r="M131" s="17">
        <f t="shared" si="31"/>
        <v>146536.23706614273</v>
      </c>
      <c r="N131" s="17">
        <f t="shared" si="31"/>
        <v>109358.26717495335</v>
      </c>
      <c r="O131" s="17">
        <f t="shared" si="31"/>
        <v>99635.02849002849</v>
      </c>
      <c r="P131" s="17">
        <f t="shared" si="31"/>
        <v>100212.06391493254</v>
      </c>
      <c r="Q131" s="17">
        <f t="shared" si="31"/>
        <v>77481.898879234344</v>
      </c>
      <c r="R131" s="17">
        <f t="shared" si="31"/>
        <v>82392.280275313009</v>
      </c>
    </row>
    <row r="132" spans="2:18">
      <c r="B132" s="16" t="s">
        <v>53</v>
      </c>
      <c r="C132" s="17">
        <f>+(C116+C118)/C125/C126</f>
        <v>6908.2556522522382</v>
      </c>
      <c r="D132" s="17">
        <f t="shared" ref="D132:R132" si="32">+(D116+D118)/D125/D126</f>
        <v>10284.669048653197</v>
      </c>
      <c r="E132" s="17">
        <f t="shared" si="32"/>
        <v>10036.11958541576</v>
      </c>
      <c r="F132" s="17">
        <f t="shared" si="32"/>
        <v>20351.769764082808</v>
      </c>
      <c r="G132" s="17">
        <f t="shared" si="32"/>
        <v>21860.713762528914</v>
      </c>
      <c r="H132" s="17">
        <f t="shared" si="32"/>
        <v>26331.244539316915</v>
      </c>
      <c r="I132" s="17" t="e">
        <f t="shared" si="32"/>
        <v>#DIV/0!</v>
      </c>
      <c r="J132" s="17" t="e">
        <f t="shared" si="32"/>
        <v>#DIV/0!</v>
      </c>
      <c r="K132" s="17" t="e">
        <f t="shared" si="32"/>
        <v>#DIV/0!</v>
      </c>
      <c r="L132" s="17">
        <f t="shared" si="32"/>
        <v>18669.405014065862</v>
      </c>
      <c r="M132" s="17">
        <f t="shared" si="32"/>
        <v>20111.883185985593</v>
      </c>
      <c r="N132" s="17">
        <f t="shared" si="32"/>
        <v>21899.555925054745</v>
      </c>
      <c r="O132" s="17">
        <f t="shared" si="32"/>
        <v>9517.3122823678386</v>
      </c>
      <c r="P132" s="17">
        <f t="shared" si="32"/>
        <v>9127.5823233478168</v>
      </c>
      <c r="Q132" s="17">
        <f t="shared" si="32"/>
        <v>10070.14821810855</v>
      </c>
      <c r="R132" s="17">
        <f t="shared" si="32"/>
        <v>15296.745098493926</v>
      </c>
    </row>
    <row r="133" spans="2:18">
      <c r="B133" s="16" t="s">
        <v>54</v>
      </c>
      <c r="C133" s="17">
        <f>+(C112+C114)/C125/C126</f>
        <v>77462.964672326401</v>
      </c>
      <c r="D133" s="17">
        <f t="shared" ref="D133:R133" si="33">+(D112+D114)/D125/D126</f>
        <v>84212.523164510189</v>
      </c>
      <c r="E133" s="17">
        <f t="shared" si="33"/>
        <v>90137.952233549688</v>
      </c>
      <c r="F133" s="17">
        <f t="shared" si="33"/>
        <v>50949.274337987481</v>
      </c>
      <c r="G133" s="17">
        <f t="shared" si="33"/>
        <v>56888.370084811104</v>
      </c>
      <c r="H133" s="17">
        <f t="shared" si="33"/>
        <v>56929.416898332005</v>
      </c>
      <c r="I133" s="17" t="e">
        <f t="shared" si="33"/>
        <v>#DIV/0!</v>
      </c>
      <c r="J133" s="17" t="e">
        <f t="shared" si="33"/>
        <v>#DIV/0!</v>
      </c>
      <c r="K133" s="17" t="e">
        <f t="shared" si="33"/>
        <v>#DIV/0!</v>
      </c>
      <c r="L133" s="17">
        <f t="shared" si="33"/>
        <v>135568.7217441668</v>
      </c>
      <c r="M133" s="17">
        <f t="shared" si="33"/>
        <v>99423.170595939737</v>
      </c>
      <c r="N133" s="17">
        <f t="shared" si="33"/>
        <v>88626.374401816836</v>
      </c>
      <c r="O133" s="17">
        <f t="shared" si="33"/>
        <v>175155.00712250712</v>
      </c>
      <c r="P133" s="17">
        <f t="shared" si="33"/>
        <v>85818.083809741598</v>
      </c>
      <c r="Q133" s="17">
        <f t="shared" si="33"/>
        <v>85925.16219619695</v>
      </c>
      <c r="R133" s="17">
        <f t="shared" si="33"/>
        <v>81055.754680703176</v>
      </c>
    </row>
    <row r="134" spans="2:18"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</row>
    <row r="135" spans="2:18">
      <c r="B135" s="45" t="s">
        <v>55</v>
      </c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</row>
    <row r="136" spans="2:18">
      <c r="B136" s="49" t="s">
        <v>64</v>
      </c>
      <c r="C136" s="17">
        <f>+C137/C126</f>
        <v>319403.25844152906</v>
      </c>
      <c r="D136" s="17">
        <f t="shared" ref="D136:R136" si="34">+D137/D126</f>
        <v>397411.81317544688</v>
      </c>
      <c r="E136" s="17">
        <f t="shared" si="34"/>
        <v>440198.58977485105</v>
      </c>
      <c r="F136" s="17">
        <f t="shared" si="34"/>
        <v>329443.1095811266</v>
      </c>
      <c r="G136" s="17">
        <f t="shared" si="34"/>
        <v>315630.25279491133</v>
      </c>
      <c r="H136" s="17">
        <f t="shared" si="34"/>
        <v>346426.29021048447</v>
      </c>
      <c r="I136" s="17" t="e">
        <f t="shared" si="34"/>
        <v>#DIV/0!</v>
      </c>
      <c r="J136" s="17" t="e">
        <f t="shared" si="34"/>
        <v>#DIV/0!</v>
      </c>
      <c r="K136" s="17" t="e">
        <f t="shared" si="34"/>
        <v>#DIV/0!</v>
      </c>
      <c r="L136" s="17">
        <f t="shared" si="34"/>
        <v>654698.91552209167</v>
      </c>
      <c r="M136" s="17">
        <f t="shared" si="34"/>
        <v>652304.63367714465</v>
      </c>
      <c r="N136" s="17">
        <f t="shared" si="34"/>
        <v>597099.01281531341</v>
      </c>
      <c r="O136" s="17">
        <f t="shared" si="34"/>
        <v>619618.11870845209</v>
      </c>
      <c r="P136" s="17">
        <f t="shared" si="34"/>
        <v>480306.44843356963</v>
      </c>
      <c r="Q136" s="17">
        <f t="shared" si="34"/>
        <v>484593.52600428154</v>
      </c>
      <c r="R136" s="17">
        <f t="shared" si="34"/>
        <v>437808.80782981694</v>
      </c>
    </row>
    <row r="137" spans="2:18">
      <c r="B137" s="49" t="s">
        <v>65</v>
      </c>
      <c r="C137" s="17">
        <f>+C109/C125</f>
        <v>795488.08590217843</v>
      </c>
      <c r="D137" s="17">
        <f t="shared" ref="D137:R137" si="35">+D109/D125</f>
        <v>1055297.3081791627</v>
      </c>
      <c r="E137" s="17">
        <f t="shared" si="35"/>
        <v>1115311.7671451357</v>
      </c>
      <c r="F137" s="17">
        <f t="shared" si="35"/>
        <v>2433333.352062589</v>
      </c>
      <c r="G137" s="17">
        <f t="shared" si="35"/>
        <v>2154591.7782894736</v>
      </c>
      <c r="H137" s="17">
        <f t="shared" si="35"/>
        <v>2202781.3099747472</v>
      </c>
      <c r="I137" s="17" t="e">
        <f t="shared" si="35"/>
        <v>#DIV/0!</v>
      </c>
      <c r="J137" s="17" t="e">
        <f t="shared" si="35"/>
        <v>#DIV/0!</v>
      </c>
      <c r="K137" s="17" t="e">
        <f t="shared" si="35"/>
        <v>#DIV/0!</v>
      </c>
      <c r="L137" s="17">
        <f t="shared" si="35"/>
        <v>7046029.4683882454</v>
      </c>
      <c r="M137" s="17">
        <f t="shared" si="35"/>
        <v>5973428.3395802099</v>
      </c>
      <c r="N137" s="17">
        <f t="shared" si="35"/>
        <v>5094556.2138408301</v>
      </c>
      <c r="O137" s="17">
        <f t="shared" si="35"/>
        <v>2065829.6960422164</v>
      </c>
      <c r="P137" s="17">
        <f t="shared" si="35"/>
        <v>2051152.4404296875</v>
      </c>
      <c r="Q137" s="17">
        <f t="shared" si="35"/>
        <v>1713338.018699911</v>
      </c>
      <c r="R137" s="17">
        <f t="shared" si="35"/>
        <v>2475179.0275645</v>
      </c>
    </row>
    <row r="138" spans="2:18" ht="15.75" thickBot="1">
      <c r="B138" s="30"/>
      <c r="C138" s="31"/>
      <c r="D138" s="32"/>
      <c r="E138" s="31"/>
      <c r="F138" s="32"/>
      <c r="G138" s="31"/>
      <c r="H138" s="32"/>
      <c r="I138" s="31"/>
      <c r="J138" s="32"/>
      <c r="K138" s="31"/>
      <c r="L138" s="32"/>
      <c r="M138" s="31"/>
      <c r="N138" s="32"/>
      <c r="O138" s="31"/>
      <c r="P138" s="32"/>
      <c r="Q138" s="31"/>
      <c r="R138" s="32"/>
    </row>
    <row r="139" spans="2:18" ht="15.75" thickTop="1">
      <c r="B139" s="3" t="s">
        <v>20</v>
      </c>
      <c r="C139" s="5">
        <v>11319223139.186008</v>
      </c>
      <c r="D139" s="6">
        <v>12999775849.472763</v>
      </c>
      <c r="E139" s="5">
        <v>11583326736.365551</v>
      </c>
      <c r="F139" s="6">
        <v>21476479035.069164</v>
      </c>
      <c r="G139" s="5">
        <v>18294788019.470871</v>
      </c>
      <c r="H139" s="6">
        <v>19218545626.908325</v>
      </c>
      <c r="I139" s="5">
        <v>15368426201.116226</v>
      </c>
      <c r="J139" s="6">
        <v>15860915536.671448</v>
      </c>
      <c r="K139" s="5">
        <v>13417735844.912584</v>
      </c>
      <c r="L139" s="6">
        <v>29909473490.741444</v>
      </c>
      <c r="M139" s="5">
        <v>33487447590.246094</v>
      </c>
      <c r="N139" s="6">
        <v>30433155076.026371</v>
      </c>
      <c r="O139" s="5">
        <v>15827048165.016159</v>
      </c>
      <c r="P139" s="6">
        <v>19543284224.03857</v>
      </c>
      <c r="Q139" s="5">
        <v>16343443915.181417</v>
      </c>
      <c r="R139" s="7">
        <v>285083068450.42297</v>
      </c>
    </row>
    <row r="140" spans="2:18" hidden="1"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</row>
    <row r="141" spans="2:18" hidden="1">
      <c r="B141" s="18"/>
      <c r="C141" s="19" t="s">
        <v>26</v>
      </c>
      <c r="D141" s="19"/>
      <c r="E141" s="19"/>
      <c r="F141" s="19" t="s">
        <v>27</v>
      </c>
      <c r="G141" s="19"/>
      <c r="H141" s="19"/>
      <c r="I141" s="19" t="s">
        <v>12</v>
      </c>
      <c r="J141" s="19"/>
      <c r="K141" s="19"/>
      <c r="L141" s="19" t="s">
        <v>13</v>
      </c>
      <c r="M141" s="19"/>
      <c r="N141" s="19"/>
      <c r="O141" s="19" t="s">
        <v>28</v>
      </c>
      <c r="P141" s="19"/>
      <c r="Q141" s="19"/>
      <c r="R141" s="20"/>
    </row>
    <row r="142" spans="2:18" hidden="1">
      <c r="B142" s="18" t="s">
        <v>72</v>
      </c>
      <c r="C142" s="19" t="s">
        <v>73</v>
      </c>
      <c r="D142" s="19" t="s">
        <v>74</v>
      </c>
      <c r="E142" s="19" t="s">
        <v>75</v>
      </c>
      <c r="F142" s="19" t="s">
        <v>73</v>
      </c>
      <c r="G142" s="19" t="s">
        <v>74</v>
      </c>
      <c r="H142" s="19" t="s">
        <v>75</v>
      </c>
      <c r="I142" s="19" t="s">
        <v>73</v>
      </c>
      <c r="J142" s="19" t="s">
        <v>74</v>
      </c>
      <c r="K142" s="19" t="s">
        <v>75</v>
      </c>
      <c r="L142" s="19" t="s">
        <v>73</v>
      </c>
      <c r="M142" s="19" t="s">
        <v>74</v>
      </c>
      <c r="N142" s="19" t="s">
        <v>75</v>
      </c>
      <c r="O142" s="19" t="s">
        <v>73</v>
      </c>
      <c r="P142" s="19" t="s">
        <v>74</v>
      </c>
      <c r="Q142" s="19" t="s">
        <v>75</v>
      </c>
      <c r="R142" s="20"/>
    </row>
    <row r="143" spans="2:18" hidden="1">
      <c r="B143" s="21" t="s">
        <v>76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</row>
    <row r="144" spans="2:18" hidden="1">
      <c r="B144" s="26" t="s">
        <v>77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</row>
    <row r="145" spans="2:18" hidden="1">
      <c r="B145" s="16" t="s">
        <v>47</v>
      </c>
      <c r="C145" s="100">
        <v>1675</v>
      </c>
      <c r="D145" s="100">
        <v>1770</v>
      </c>
      <c r="E145" s="100">
        <v>1939</v>
      </c>
      <c r="F145" s="100">
        <v>937</v>
      </c>
      <c r="G145" s="100">
        <v>705</v>
      </c>
      <c r="H145" s="100">
        <v>646</v>
      </c>
      <c r="I145" s="101">
        <v>72</v>
      </c>
      <c r="J145" s="101">
        <v>59</v>
      </c>
      <c r="K145" s="101">
        <v>90</v>
      </c>
      <c r="L145" s="100">
        <v>1870</v>
      </c>
      <c r="M145" s="100">
        <v>1191</v>
      </c>
      <c r="N145" s="100">
        <v>1177</v>
      </c>
      <c r="O145" s="100">
        <v>1659</v>
      </c>
      <c r="P145" s="100">
        <v>2037</v>
      </c>
      <c r="Q145" s="100">
        <v>1926</v>
      </c>
      <c r="R145" s="102">
        <f>SUM(C145:Q145)</f>
        <v>17753</v>
      </c>
    </row>
    <row r="146" spans="2:18" hidden="1">
      <c r="B146" s="16" t="s">
        <v>48</v>
      </c>
      <c r="C146" s="103">
        <v>2.1790367612843182</v>
      </c>
      <c r="D146" s="103">
        <v>2.8001711009234223</v>
      </c>
      <c r="E146" s="103">
        <v>2.5014501412798582</v>
      </c>
      <c r="F146" s="104">
        <v>5.6819637139807897</v>
      </c>
      <c r="G146" s="104">
        <v>7.0241134751773053</v>
      </c>
      <c r="H146" s="104">
        <v>7.7972136222910216</v>
      </c>
      <c r="I146" s="105">
        <v>35.791666666666664</v>
      </c>
      <c r="J146" s="105">
        <v>44.322033898305087</v>
      </c>
      <c r="K146" s="105">
        <v>28.977777777777778</v>
      </c>
      <c r="L146" s="104">
        <v>8.845989304812834</v>
      </c>
      <c r="M146" s="104">
        <v>14.265323257766582</v>
      </c>
      <c r="N146" s="104">
        <v>13.937128292268479</v>
      </c>
      <c r="O146" s="104">
        <v>2.7275467148884869</v>
      </c>
      <c r="P146" s="104">
        <v>2.9901816396661758</v>
      </c>
      <c r="Q146" s="104">
        <v>2.6967808930425754</v>
      </c>
      <c r="R146" s="106">
        <f>AVERAGE(C146:Q146)</f>
        <v>12.169225150675427</v>
      </c>
    </row>
    <row r="147" spans="2:18" hidden="1">
      <c r="B147" s="16" t="s">
        <v>78</v>
      </c>
      <c r="C147" s="23">
        <v>0.66</v>
      </c>
      <c r="D147" s="22"/>
      <c r="E147" s="22"/>
      <c r="F147" s="22"/>
      <c r="G147" s="22"/>
      <c r="H147" s="22"/>
      <c r="I147" s="24"/>
      <c r="J147" s="24"/>
      <c r="K147" s="24"/>
      <c r="L147" s="22"/>
      <c r="M147" s="22"/>
      <c r="N147" s="22"/>
      <c r="O147" s="22"/>
      <c r="P147" s="22"/>
      <c r="Q147" s="22"/>
      <c r="R147" s="22"/>
    </row>
    <row r="148" spans="2:18" hidden="1">
      <c r="B148" s="16" t="s">
        <v>79</v>
      </c>
      <c r="C148" s="22"/>
      <c r="D148" s="22"/>
      <c r="E148" s="22"/>
      <c r="F148" s="22"/>
      <c r="G148" s="22"/>
      <c r="H148" s="22"/>
      <c r="I148" s="24"/>
      <c r="J148" s="24"/>
      <c r="K148" s="24"/>
      <c r="L148" s="22"/>
      <c r="M148" s="22"/>
      <c r="N148" s="22"/>
      <c r="O148" s="22"/>
      <c r="P148" s="22"/>
      <c r="Q148" s="22"/>
      <c r="R148" s="22"/>
    </row>
    <row r="149" spans="2:18" hidden="1">
      <c r="B149" s="16" t="s">
        <v>51</v>
      </c>
      <c r="C149" s="15">
        <f>+(C12/C145)/C146</f>
        <v>265998.58242437907</v>
      </c>
      <c r="D149" s="15">
        <f>+(D12/D145)/D146</f>
        <v>207239.55983309529</v>
      </c>
      <c r="E149" s="15">
        <f>+(E12/E145)/E146</f>
        <v>195680.62084484633</v>
      </c>
      <c r="F149" s="15">
        <f>+(F12/F145)/F146</f>
        <v>92456.863636363632</v>
      </c>
      <c r="G149" s="15">
        <f>+(G12/G145)/G146</f>
        <v>91861.284193784872</v>
      </c>
      <c r="H149" s="15">
        <f>+(H12/H145)/H146</f>
        <v>103670.56561445305</v>
      </c>
      <c r="I149" s="25">
        <f>+(I12/I145)/I146</f>
        <v>800034.85215366713</v>
      </c>
      <c r="J149" s="25">
        <f>+(J12/J145)/J146</f>
        <v>1081502.6388689289</v>
      </c>
      <c r="K149" s="25">
        <f>+(K12/K145)/K146</f>
        <v>785457.80598159507</v>
      </c>
      <c r="L149" s="15">
        <f>+(L12/L145)/L146</f>
        <v>259147.25015113046</v>
      </c>
      <c r="M149" s="15">
        <f>+(M12/M145)/M146</f>
        <v>284862.94536040095</v>
      </c>
      <c r="N149" s="15">
        <f>+(N12/N145)/N146</f>
        <v>267311.48817361618</v>
      </c>
      <c r="O149" s="15">
        <f>+(O12/O145)/O146</f>
        <v>578545.96353591164</v>
      </c>
      <c r="P149" s="15">
        <f>+(P12/P145)/P146</f>
        <v>532257.5587558992</v>
      </c>
      <c r="Q149" s="15">
        <f>+(Q12/Q145)/Q146</f>
        <v>529033.30053908355</v>
      </c>
      <c r="R149" s="15">
        <f>+(R12/R145)/R146</f>
        <v>154943.58318191292</v>
      </c>
    </row>
    <row r="150" spans="2:18" hidden="1">
      <c r="B150" s="16" t="s">
        <v>39</v>
      </c>
      <c r="C150" s="15">
        <f>+(C18+C20)/(C145)/C146</f>
        <v>21332.993888111097</v>
      </c>
      <c r="D150" s="15">
        <f>+(D18+D20)/(D145)/D146</f>
        <v>17699.148272218463</v>
      </c>
      <c r="E150" s="15">
        <f>+(E18+E20)/(E145)/E146</f>
        <v>19815.190133877939</v>
      </c>
      <c r="F150" s="15">
        <f>+(F18+F20)/(F145)/F146</f>
        <v>1325.0090157776108</v>
      </c>
      <c r="G150" s="15">
        <f>+(G18+G20)/(G145)/G146</f>
        <v>2383.0012116316639</v>
      </c>
      <c r="H150" s="15">
        <f>+(H18+H20)/(H145)/H146</f>
        <v>1804.1171332142148</v>
      </c>
      <c r="I150" s="15">
        <f>+(I18+I20)/(I145)/I146</f>
        <v>41595.913077221579</v>
      </c>
      <c r="J150" s="15">
        <f>+(J18+J20)/(J145)/J146</f>
        <v>42226.065009560225</v>
      </c>
      <c r="K150" s="15">
        <f>+(K18+K20)/(K145)/K146</f>
        <v>40896.689033742332</v>
      </c>
      <c r="L150" s="15">
        <f>+(L18+L20)/(L145)/L146</f>
        <v>15133.717567404183</v>
      </c>
      <c r="M150" s="15">
        <f>+(M18+M20)/(M145)/M146</f>
        <v>16563.439670394349</v>
      </c>
      <c r="N150" s="15">
        <f>+(N18+N20)/(N145)/N146</f>
        <v>18373.071506949524</v>
      </c>
      <c r="O150" s="15">
        <f>+(O18+O20)/(O145)/O146</f>
        <v>9350.9354696132596</v>
      </c>
      <c r="P150" s="15">
        <f>+(P18+P20)/(P145)/P146</f>
        <v>9373.1649975373512</v>
      </c>
      <c r="Q150" s="15">
        <f>+(Q18+Q20)/(Q145)/Q146</f>
        <v>9373.9699653446278</v>
      </c>
      <c r="R150" s="15">
        <f>+(R18+R20)/(R145)/R146</f>
        <v>7383.5771840097859</v>
      </c>
    </row>
    <row r="151" spans="2:18" hidden="1">
      <c r="B151" s="16" t="s">
        <v>35</v>
      </c>
      <c r="C151" s="15">
        <f>(+C13/C145)/C146</f>
        <v>130218.6257610777</v>
      </c>
      <c r="D151" s="15">
        <f>(+D13/D145)/D146</f>
        <v>97555.339890744566</v>
      </c>
      <c r="E151" s="15">
        <f>(+E13/E145)/E146</f>
        <v>111034.00782227304</v>
      </c>
      <c r="F151" s="15">
        <f>(+F13/F145)/F146</f>
        <v>86610.040383170548</v>
      </c>
      <c r="G151" s="15">
        <f>(+G13/G145)/G146</f>
        <v>108545.34349757673</v>
      </c>
      <c r="H151" s="15">
        <f>(+H13/H145)/H146</f>
        <v>108626.50823903117</v>
      </c>
      <c r="I151" s="25">
        <f>(+I13/I145)/I146</f>
        <v>161377.39386883975</v>
      </c>
      <c r="J151" s="25">
        <f>(+J13/J145)/J146</f>
        <v>180277.06080305926</v>
      </c>
      <c r="K151" s="25">
        <f>(+K13/K145)/K146</f>
        <v>197601.64263803681</v>
      </c>
      <c r="L151" s="15">
        <f>(+L13/L145)/L146</f>
        <v>80945.195260548906</v>
      </c>
      <c r="M151" s="15">
        <f>(+M13/M145)/M146</f>
        <v>91880.913890523836</v>
      </c>
      <c r="N151" s="15">
        <f>(+N13/N145)/N146</f>
        <v>93441.83485735186</v>
      </c>
      <c r="O151" s="15">
        <f>(+O13/O145)/O146</f>
        <v>126469.58629834255</v>
      </c>
      <c r="P151" s="15">
        <f>(+P13/P145)/P146</f>
        <v>115181.58627483172</v>
      </c>
      <c r="Q151" s="15">
        <f>(+Q13/Q145)/Q146</f>
        <v>132152.69657296879</v>
      </c>
      <c r="R151" s="15">
        <f>(+R13/R145)/R146</f>
        <v>50170.672688553212</v>
      </c>
    </row>
    <row r="152" spans="2:18" hidden="1">
      <c r="B152" s="16" t="s">
        <v>80</v>
      </c>
      <c r="C152" s="15">
        <f>+(C14+C15)/(C145)/C146</f>
        <v>115481.4272502524</v>
      </c>
      <c r="D152" s="15">
        <f>+(D14+D15)/(D145)/D146</f>
        <v>80942.433755945793</v>
      </c>
      <c r="E152" s="15">
        <f>+(E14+E15)/(E145)/E146</f>
        <v>74699.871091083711</v>
      </c>
      <c r="F152" s="15">
        <f>+(F14+F15)/(F145)/F146</f>
        <v>37835.805409466571</v>
      </c>
      <c r="G152" s="15">
        <f>+(G14+G15)/(G145)/G146</f>
        <v>33555.978796445881</v>
      </c>
      <c r="H152" s="15">
        <f>+(H14+H15)/(H145)/H146</f>
        <v>30644.367480643239</v>
      </c>
      <c r="I152" s="15">
        <f>+(I14+I15)/(I145)/I146</f>
        <v>256074.97749320921</v>
      </c>
      <c r="J152" s="15">
        <f>+(J14+J15)/(J145)/J146</f>
        <v>305463.48107074568</v>
      </c>
      <c r="K152" s="15">
        <f>+(K14+K15)/(K145)/K146</f>
        <v>220483.12384969325</v>
      </c>
      <c r="L152" s="15">
        <f>+(L14+L15)/(L145)/L146</f>
        <v>89162.536089952846</v>
      </c>
      <c r="M152" s="15">
        <f>+(M14+M15)/(M145)/M146</f>
        <v>88800.749381989415</v>
      </c>
      <c r="N152" s="15">
        <f>+(N14+N15)/(N145)/N146</f>
        <v>79937.265910753486</v>
      </c>
      <c r="O152" s="15">
        <f>+(O14+O15)/(O145)/O146</f>
        <v>167960.64839779006</v>
      </c>
      <c r="P152" s="15">
        <f>+(P14+P15)/(P145)/P146</f>
        <v>137899.01116401248</v>
      </c>
      <c r="Q152" s="15">
        <f>+(Q14+Q15)/(Q145)/Q146</f>
        <v>122218.56546014632</v>
      </c>
      <c r="R152" s="15">
        <f>+(R14+R15)/(R145)/R146</f>
        <v>47539.160291159882</v>
      </c>
    </row>
    <row r="153" spans="2:18" hidden="1">
      <c r="B153" s="26" t="s">
        <v>81</v>
      </c>
      <c r="C153" s="27">
        <f>SUM(C149:C152)</f>
        <v>533031.62932382023</v>
      </c>
      <c r="D153" s="27">
        <f t="shared" ref="D153:R153" si="36">SUM(D149:D152)</f>
        <v>403436.48175200413</v>
      </c>
      <c r="E153" s="27">
        <f t="shared" si="36"/>
        <v>401229.68989208108</v>
      </c>
      <c r="F153" s="27">
        <f t="shared" si="36"/>
        <v>218227.71844477835</v>
      </c>
      <c r="G153" s="27">
        <f t="shared" si="36"/>
        <v>236345.60769943916</v>
      </c>
      <c r="H153" s="27">
        <f t="shared" si="36"/>
        <v>244745.55846734167</v>
      </c>
      <c r="I153" s="28">
        <f t="shared" si="36"/>
        <v>1259083.1365929376</v>
      </c>
      <c r="J153" s="28">
        <f t="shared" si="36"/>
        <v>1609469.2457522941</v>
      </c>
      <c r="K153" s="28">
        <f t="shared" si="36"/>
        <v>1244439.2615030673</v>
      </c>
      <c r="L153" s="27">
        <f t="shared" si="36"/>
        <v>444388.6990690364</v>
      </c>
      <c r="M153" s="27">
        <f t="shared" si="36"/>
        <v>482108.04830330855</v>
      </c>
      <c r="N153" s="27">
        <f t="shared" si="36"/>
        <v>459063.66044867109</v>
      </c>
      <c r="O153" s="27">
        <f t="shared" si="36"/>
        <v>882327.13370165753</v>
      </c>
      <c r="P153" s="27">
        <f t="shared" si="36"/>
        <v>794711.32119228074</v>
      </c>
      <c r="Q153" s="27">
        <f t="shared" si="36"/>
        <v>792778.53253754333</v>
      </c>
      <c r="R153" s="27">
        <f t="shared" si="36"/>
        <v>260036.99334563577</v>
      </c>
    </row>
    <row r="154" spans="2:18" hidden="1">
      <c r="C154" s="11">
        <f>+C153-C29</f>
        <v>0</v>
      </c>
      <c r="D154" s="11">
        <f t="shared" ref="D154:R154" si="37">+D153-D29</f>
        <v>0</v>
      </c>
      <c r="E154" s="11">
        <f t="shared" si="37"/>
        <v>0</v>
      </c>
      <c r="F154" s="11">
        <f t="shared" si="37"/>
        <v>0</v>
      </c>
      <c r="G154" s="11">
        <f t="shared" si="37"/>
        <v>0</v>
      </c>
      <c r="H154" s="11">
        <f t="shared" si="37"/>
        <v>0</v>
      </c>
      <c r="I154" s="11">
        <f t="shared" si="37"/>
        <v>0</v>
      </c>
      <c r="J154" s="11">
        <f t="shared" si="37"/>
        <v>0</v>
      </c>
      <c r="K154" s="11">
        <f t="shared" si="37"/>
        <v>0</v>
      </c>
      <c r="L154" s="11">
        <f t="shared" si="37"/>
        <v>0</v>
      </c>
      <c r="M154" s="11">
        <f t="shared" si="37"/>
        <v>0</v>
      </c>
      <c r="N154" s="11">
        <f t="shared" si="37"/>
        <v>0</v>
      </c>
      <c r="O154" s="11">
        <f t="shared" si="37"/>
        <v>0</v>
      </c>
      <c r="P154" s="11">
        <f t="shared" si="37"/>
        <v>0</v>
      </c>
      <c r="Q154" s="11">
        <f t="shared" si="37"/>
        <v>0</v>
      </c>
      <c r="R154" s="11">
        <f t="shared" si="37"/>
        <v>0</v>
      </c>
    </row>
    <row r="155" spans="2:18" hidden="1"/>
    <row r="156" spans="2:18" hidden="1">
      <c r="B156" s="21" t="s">
        <v>82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</row>
    <row r="157" spans="2:18" hidden="1">
      <c r="B157" s="26" t="s">
        <v>77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</row>
    <row r="158" spans="2:18" hidden="1">
      <c r="B158" s="16" t="s">
        <v>47</v>
      </c>
      <c r="C158" s="17">
        <v>2170</v>
      </c>
      <c r="D158" s="17">
        <v>2041</v>
      </c>
      <c r="E158" s="17">
        <v>2085</v>
      </c>
      <c r="F158" s="14">
        <v>5251</v>
      </c>
      <c r="G158" s="14">
        <v>5094</v>
      </c>
      <c r="H158" s="14">
        <v>5021</v>
      </c>
      <c r="I158" s="29">
        <v>247</v>
      </c>
      <c r="J158" s="29">
        <v>222</v>
      </c>
      <c r="K158" s="29">
        <v>149</v>
      </c>
      <c r="L158" s="14">
        <v>5193</v>
      </c>
      <c r="M158" s="14">
        <v>5448</v>
      </c>
      <c r="N158" s="14">
        <v>5096</v>
      </c>
      <c r="O158" s="14">
        <v>2019</v>
      </c>
      <c r="P158" s="14">
        <v>2141</v>
      </c>
      <c r="Q158" s="14">
        <v>1772</v>
      </c>
      <c r="R158" s="15">
        <f>SUM(C158:Q158)</f>
        <v>43949</v>
      </c>
    </row>
    <row r="159" spans="2:18" hidden="1">
      <c r="B159" s="16" t="s">
        <v>48</v>
      </c>
      <c r="C159" s="13">
        <v>2.310639962762604</v>
      </c>
      <c r="D159" s="13">
        <v>2.1441691798351306</v>
      </c>
      <c r="E159" s="13">
        <v>2.407639428749571</v>
      </c>
      <c r="F159" s="12">
        <v>2.3197486193106074</v>
      </c>
      <c r="G159" s="12">
        <v>2.5661562622693364</v>
      </c>
      <c r="H159" s="12">
        <v>2.3172674765982872</v>
      </c>
      <c r="I159" s="12">
        <v>1.2186234817813766</v>
      </c>
      <c r="J159" s="12">
        <v>1.0855855855855856</v>
      </c>
      <c r="K159" s="12">
        <v>1.2080536912751678</v>
      </c>
      <c r="L159" s="12">
        <v>3.3029077604467552</v>
      </c>
      <c r="M159" s="12">
        <v>3.2411894273127753</v>
      </c>
      <c r="N159" s="12">
        <v>3.3375196232339088</v>
      </c>
      <c r="O159" s="12">
        <v>2.4576523031203568</v>
      </c>
      <c r="P159" s="12">
        <v>2.7038766931340494</v>
      </c>
      <c r="Q159" s="12">
        <v>2.8024830699774266</v>
      </c>
      <c r="R159" s="33">
        <f>AVERAGE(C159:Q159)</f>
        <v>2.3615675043595292</v>
      </c>
    </row>
    <row r="160" spans="2:18" hidden="1">
      <c r="B160" s="16" t="s">
        <v>78</v>
      </c>
      <c r="C160" s="23"/>
      <c r="D160" s="22"/>
      <c r="E160" s="22"/>
      <c r="F160" s="22"/>
      <c r="G160" s="22"/>
      <c r="H160" s="22"/>
      <c r="I160" s="24"/>
      <c r="J160" s="24"/>
      <c r="K160" s="24"/>
      <c r="L160" s="22"/>
      <c r="M160" s="22"/>
      <c r="N160" s="22"/>
      <c r="O160" s="22"/>
      <c r="P160" s="22"/>
      <c r="Q160" s="22"/>
      <c r="R160" s="22"/>
    </row>
    <row r="161" spans="2:18" hidden="1">
      <c r="B161" s="16" t="s">
        <v>79</v>
      </c>
      <c r="C161" s="22"/>
      <c r="D161" s="22"/>
      <c r="E161" s="22"/>
      <c r="F161" s="22"/>
      <c r="G161" s="22"/>
      <c r="H161" s="22"/>
      <c r="I161" s="24"/>
      <c r="J161" s="24"/>
      <c r="K161" s="24"/>
      <c r="L161" s="22"/>
      <c r="M161" s="22"/>
      <c r="N161" s="22"/>
      <c r="O161" s="22"/>
      <c r="P161" s="22"/>
      <c r="Q161" s="22"/>
      <c r="R161" s="22"/>
    </row>
    <row r="162" spans="2:18" hidden="1">
      <c r="B162" s="16" t="s">
        <v>51</v>
      </c>
      <c r="C162" s="15">
        <f>+(C44/C57/C58)</f>
        <v>199231.54585114942</v>
      </c>
      <c r="D162" s="15">
        <f t="shared" ref="D162:R162" si="38">+(D44/D57/D58)</f>
        <v>454707.09216658381</v>
      </c>
      <c r="E162" s="15">
        <f t="shared" si="38"/>
        <v>250861.74804185043</v>
      </c>
      <c r="F162" s="15">
        <f t="shared" si="38"/>
        <v>384518.2029554224</v>
      </c>
      <c r="G162" s="15">
        <f t="shared" si="38"/>
        <v>262632.92234547128</v>
      </c>
      <c r="H162" s="15">
        <f t="shared" si="38"/>
        <v>353141.6773124194</v>
      </c>
      <c r="I162" s="15">
        <f t="shared" si="38"/>
        <v>10569472.486511627</v>
      </c>
      <c r="J162" s="15">
        <f t="shared" si="38"/>
        <v>9274715.3709543552</v>
      </c>
      <c r="K162" s="15">
        <f t="shared" si="38"/>
        <v>8914255.246388888</v>
      </c>
      <c r="L162" s="15">
        <f t="shared" si="38"/>
        <v>167670.88338444498</v>
      </c>
      <c r="M162" s="15">
        <f t="shared" si="38"/>
        <v>178602.24278513988</v>
      </c>
      <c r="N162" s="15">
        <f t="shared" si="38"/>
        <v>173800.12405926624</v>
      </c>
      <c r="O162" s="15">
        <f t="shared" si="38"/>
        <v>306510.81372027402</v>
      </c>
      <c r="P162" s="15">
        <f t="shared" si="38"/>
        <v>343179.54292623943</v>
      </c>
      <c r="Q162" s="15">
        <f t="shared" si="38"/>
        <v>331488.83996173984</v>
      </c>
      <c r="R162" s="15">
        <f t="shared" si="38"/>
        <v>362607.63500008662</v>
      </c>
    </row>
    <row r="163" spans="2:18" hidden="1">
      <c r="B163" s="16" t="s">
        <v>53</v>
      </c>
      <c r="C163" s="15">
        <f>+(C50+C52)/(C158)/C159</f>
        <v>2076.0674956049734</v>
      </c>
      <c r="D163" s="15">
        <f t="shared" ref="D163:R163" si="39">+(D50+D52)/(D158)/D159</f>
        <v>35013.222022915783</v>
      </c>
      <c r="E163" s="15">
        <f t="shared" si="39"/>
        <v>2793.5990349458079</v>
      </c>
      <c r="F163" s="15">
        <f t="shared" si="39"/>
        <v>3715.3393621213368</v>
      </c>
      <c r="G163" s="15">
        <f t="shared" si="39"/>
        <v>64242.544680232553</v>
      </c>
      <c r="H163" s="15">
        <f t="shared" si="39"/>
        <v>2499.2588594757208</v>
      </c>
      <c r="I163" s="15">
        <f t="shared" si="39"/>
        <v>189297.53119601327</v>
      </c>
      <c r="J163" s="15">
        <f t="shared" si="39"/>
        <v>709404.23103734443</v>
      </c>
      <c r="K163" s="15">
        <f t="shared" si="39"/>
        <v>316078.80455555557</v>
      </c>
      <c r="L163" s="15">
        <f t="shared" si="39"/>
        <v>2049.4647038246271</v>
      </c>
      <c r="M163" s="15">
        <f t="shared" si="39"/>
        <v>57810.819442745502</v>
      </c>
      <c r="N163" s="15">
        <f t="shared" si="39"/>
        <v>2126.148214369709</v>
      </c>
      <c r="O163" s="15">
        <f t="shared" si="39"/>
        <v>2583.058383716243</v>
      </c>
      <c r="P163" s="15">
        <f t="shared" si="39"/>
        <v>34066.53415961306</v>
      </c>
      <c r="Q163" s="15">
        <f t="shared" si="39"/>
        <v>2718.4319895287954</v>
      </c>
      <c r="R163" s="15">
        <f t="shared" si="39"/>
        <v>25940.037867271225</v>
      </c>
    </row>
    <row r="164" spans="2:18" hidden="1">
      <c r="B164" s="16" t="s">
        <v>35</v>
      </c>
      <c r="C164" s="15">
        <f>+(C45/C158)/C159</f>
        <v>117611.67696184981</v>
      </c>
      <c r="D164" s="15">
        <f t="shared" ref="D164:R164" si="40">+(D45/D158)/D159</f>
        <v>84637.081743690083</v>
      </c>
      <c r="E164" s="15">
        <f t="shared" si="40"/>
        <v>97431.029883791649</v>
      </c>
      <c r="F164" s="15">
        <f t="shared" si="40"/>
        <v>134063.19143994746</v>
      </c>
      <c r="G164" s="15">
        <f t="shared" si="40"/>
        <v>115988.29831930845</v>
      </c>
      <c r="H164" s="15">
        <f t="shared" si="40"/>
        <v>115944.60017103566</v>
      </c>
      <c r="I164" s="15">
        <f t="shared" si="40"/>
        <v>3552525.4387043188</v>
      </c>
      <c r="J164" s="15">
        <f t="shared" si="40"/>
        <v>4712470.6874688799</v>
      </c>
      <c r="K164" s="15">
        <f t="shared" si="40"/>
        <v>7777373.952333332</v>
      </c>
      <c r="L164" s="15">
        <f t="shared" si="40"/>
        <v>47321.702900536395</v>
      </c>
      <c r="M164" s="15">
        <f t="shared" si="40"/>
        <v>43510.315574810287</v>
      </c>
      <c r="N164" s="15">
        <f t="shared" si="40"/>
        <v>52037.046889111007</v>
      </c>
      <c r="O164" s="15">
        <f t="shared" si="40"/>
        <v>60496.996009673516</v>
      </c>
      <c r="P164" s="15">
        <f t="shared" si="40"/>
        <v>49738.085301433763</v>
      </c>
      <c r="Q164" s="15">
        <f t="shared" si="40"/>
        <v>50972.862784937577</v>
      </c>
      <c r="R164" s="15">
        <f t="shared" si="40"/>
        <v>123892.78848962102</v>
      </c>
    </row>
    <row r="165" spans="2:18" hidden="1">
      <c r="B165" s="16" t="s">
        <v>83</v>
      </c>
      <c r="C165" s="15">
        <f>+(C46+C48)/(C158)/C159</f>
        <v>51719.891694202219</v>
      </c>
      <c r="D165" s="15">
        <f t="shared" ref="D165:R165" si="41">+(D46+D48)/(D158)/D159</f>
        <v>112321.78043376752</v>
      </c>
      <c r="E165" s="15">
        <f t="shared" si="41"/>
        <v>64219.297581445324</v>
      </c>
      <c r="F165" s="15">
        <f t="shared" si="41"/>
        <v>98862.292708465917</v>
      </c>
      <c r="G165" s="15">
        <f t="shared" si="41"/>
        <v>61093.633033600687</v>
      </c>
      <c r="H165" s="15">
        <f t="shared" si="41"/>
        <v>89430.602122836615</v>
      </c>
      <c r="I165" s="15">
        <f t="shared" si="41"/>
        <v>2713598.9547584224</v>
      </c>
      <c r="J165" s="15">
        <f t="shared" si="41"/>
        <v>2155176.7299759951</v>
      </c>
      <c r="K165" s="15">
        <f t="shared" si="41"/>
        <v>2362860.253276038</v>
      </c>
      <c r="L165" s="15">
        <f t="shared" si="41"/>
        <v>43980.788931471317</v>
      </c>
      <c r="M165" s="15">
        <f t="shared" si="41"/>
        <v>41868.76356491269</v>
      </c>
      <c r="N165" s="15">
        <f t="shared" si="41"/>
        <v>44741.988328728548</v>
      </c>
      <c r="O165" s="15">
        <f t="shared" si="41"/>
        <v>79148.466060555817</v>
      </c>
      <c r="P165" s="15">
        <f t="shared" si="41"/>
        <v>133756.10495684398</v>
      </c>
      <c r="Q165" s="15">
        <f t="shared" si="41"/>
        <v>86541.736592595364</v>
      </c>
      <c r="R165" s="15">
        <f t="shared" si="41"/>
        <v>93744.508335048056</v>
      </c>
    </row>
    <row r="166" spans="2:18" hidden="1">
      <c r="B166" s="26" t="s">
        <v>81</v>
      </c>
      <c r="C166" s="27">
        <f>SUM(C162:C165)</f>
        <v>370639.1820028064</v>
      </c>
      <c r="D166" s="27">
        <f t="shared" ref="D166:R166" si="42">SUM(D162:D165)</f>
        <v>686679.17636695714</v>
      </c>
      <c r="E166" s="27">
        <f t="shared" si="42"/>
        <v>415305.67454203317</v>
      </c>
      <c r="F166" s="27">
        <f t="shared" si="42"/>
        <v>621159.02646595717</v>
      </c>
      <c r="G166" s="27">
        <f t="shared" si="42"/>
        <v>503957.39837861294</v>
      </c>
      <c r="H166" s="27">
        <f t="shared" si="42"/>
        <v>561016.13846576738</v>
      </c>
      <c r="I166" s="27">
        <f t="shared" si="42"/>
        <v>17024894.411170382</v>
      </c>
      <c r="J166" s="27">
        <f t="shared" si="42"/>
        <v>16851767.019436575</v>
      </c>
      <c r="K166" s="27">
        <f t="shared" si="42"/>
        <v>19370568.256553814</v>
      </c>
      <c r="L166" s="27">
        <f t="shared" si="42"/>
        <v>261022.83992027733</v>
      </c>
      <c r="M166" s="27">
        <f t="shared" si="42"/>
        <v>321792.14136760833</v>
      </c>
      <c r="N166" s="27">
        <f t="shared" si="42"/>
        <v>272705.30749147548</v>
      </c>
      <c r="O166" s="27">
        <f t="shared" si="42"/>
        <v>448739.33417421964</v>
      </c>
      <c r="P166" s="27">
        <f t="shared" si="42"/>
        <v>560740.2673441302</v>
      </c>
      <c r="Q166" s="27">
        <f t="shared" si="42"/>
        <v>471721.87132880162</v>
      </c>
      <c r="R166" s="27">
        <f t="shared" si="42"/>
        <v>606184.96969202696</v>
      </c>
    </row>
    <row r="167" spans="2:18" hidden="1">
      <c r="C167" s="11">
        <f>+C166-C61</f>
        <v>0</v>
      </c>
      <c r="D167" s="11">
        <f t="shared" ref="D167:R167" si="43">+D166-D61</f>
        <v>0</v>
      </c>
      <c r="E167" s="11">
        <f t="shared" si="43"/>
        <v>0</v>
      </c>
      <c r="F167" s="11">
        <f t="shared" si="43"/>
        <v>0</v>
      </c>
      <c r="G167" s="11">
        <f t="shared" si="43"/>
        <v>0</v>
      </c>
      <c r="H167" s="11">
        <f t="shared" si="43"/>
        <v>0</v>
      </c>
      <c r="I167" s="11">
        <f t="shared" si="43"/>
        <v>0</v>
      </c>
      <c r="J167" s="11">
        <f t="shared" si="43"/>
        <v>0</v>
      </c>
      <c r="K167" s="11">
        <f t="shared" si="43"/>
        <v>0</v>
      </c>
      <c r="L167" s="11">
        <f t="shared" si="43"/>
        <v>0</v>
      </c>
      <c r="M167" s="11">
        <f t="shared" si="43"/>
        <v>0</v>
      </c>
      <c r="N167" s="11">
        <f t="shared" si="43"/>
        <v>0</v>
      </c>
      <c r="O167" s="11">
        <f t="shared" si="43"/>
        <v>0</v>
      </c>
      <c r="P167" s="11">
        <f t="shared" si="43"/>
        <v>0</v>
      </c>
      <c r="Q167" s="11">
        <f t="shared" si="43"/>
        <v>0</v>
      </c>
      <c r="R167" s="11">
        <f t="shared" si="43"/>
        <v>0</v>
      </c>
    </row>
    <row r="168" spans="2:18" hidden="1"/>
    <row r="169" spans="2:18" hidden="1">
      <c r="B169" s="21" t="s">
        <v>84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</row>
    <row r="170" spans="2:18" hidden="1">
      <c r="B170" s="26" t="s">
        <v>77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</row>
    <row r="171" spans="2:18" hidden="1">
      <c r="B171" s="16" t="s">
        <v>47</v>
      </c>
      <c r="C171" s="55">
        <v>2246</v>
      </c>
      <c r="D171" s="17">
        <v>2524</v>
      </c>
      <c r="E171" s="17">
        <v>2380</v>
      </c>
      <c r="F171" s="14">
        <v>2846</v>
      </c>
      <c r="G171" s="14">
        <v>2928</v>
      </c>
      <c r="H171" s="14">
        <v>3141</v>
      </c>
      <c r="I171" s="14">
        <v>242</v>
      </c>
      <c r="J171" s="14">
        <v>270</v>
      </c>
      <c r="K171" s="14">
        <v>222</v>
      </c>
      <c r="L171" s="14">
        <v>3290</v>
      </c>
      <c r="M171" s="14">
        <v>3309</v>
      </c>
      <c r="N171" s="14">
        <v>3774</v>
      </c>
      <c r="O171" s="14">
        <v>2121</v>
      </c>
      <c r="P171" s="14">
        <v>2589</v>
      </c>
      <c r="Q171" s="14">
        <v>2511</v>
      </c>
      <c r="R171" s="15">
        <f>SUM(C171:Q171)</f>
        <v>34393</v>
      </c>
    </row>
    <row r="172" spans="2:18" hidden="1">
      <c r="B172" s="16" t="s">
        <v>48</v>
      </c>
      <c r="C172" s="13">
        <v>2.4966927779609258</v>
      </c>
      <c r="D172" s="13">
        <v>2.6338950453338219</v>
      </c>
      <c r="E172" s="13">
        <v>3.3731451589741521</v>
      </c>
      <c r="F172" s="12">
        <v>2.759662684469431</v>
      </c>
      <c r="G172" s="12">
        <v>3.0163934426229506</v>
      </c>
      <c r="H172" s="12">
        <v>3.1397644062400509</v>
      </c>
      <c r="I172" s="12">
        <v>8.1115702479338836</v>
      </c>
      <c r="J172" s="12">
        <v>7.4185185185185185</v>
      </c>
      <c r="K172" s="12">
        <v>9.2702702702702702</v>
      </c>
      <c r="L172" s="12">
        <v>3.660790273556231</v>
      </c>
      <c r="M172" s="12">
        <v>3.9592021758839531</v>
      </c>
      <c r="N172" s="12">
        <v>3.690779014308426</v>
      </c>
      <c r="O172" s="12">
        <v>2.7713342762847715</v>
      </c>
      <c r="P172" s="12">
        <v>3.3719582850521439</v>
      </c>
      <c r="Q172" s="12">
        <v>2.8713659896455597</v>
      </c>
      <c r="R172" s="33">
        <f>AVERAGE(C172:Q172)</f>
        <v>4.1696895044703393</v>
      </c>
    </row>
    <row r="173" spans="2:18" hidden="1">
      <c r="B173" s="16" t="s">
        <v>78</v>
      </c>
      <c r="C173" s="23"/>
      <c r="D173" s="22"/>
      <c r="E173" s="22"/>
      <c r="F173" s="22"/>
      <c r="G173" s="22"/>
      <c r="H173" s="22"/>
      <c r="I173" s="24"/>
      <c r="J173" s="24"/>
      <c r="K173" s="24"/>
      <c r="L173" s="22"/>
      <c r="M173" s="22"/>
      <c r="N173" s="22"/>
      <c r="O173" s="22"/>
      <c r="P173" s="22"/>
      <c r="Q173" s="22"/>
      <c r="R173" s="22"/>
    </row>
    <row r="174" spans="2:18" hidden="1">
      <c r="B174" s="16" t="s">
        <v>79</v>
      </c>
      <c r="C174" s="22"/>
      <c r="D174" s="22"/>
      <c r="E174" s="22"/>
      <c r="F174" s="22"/>
      <c r="G174" s="22"/>
      <c r="H174" s="22"/>
      <c r="I174" s="24"/>
      <c r="J174" s="24"/>
      <c r="K174" s="24"/>
      <c r="L174" s="22"/>
      <c r="M174" s="22"/>
      <c r="N174" s="22"/>
      <c r="O174" s="22"/>
      <c r="P174" s="22"/>
      <c r="Q174" s="22"/>
      <c r="R174" s="22"/>
    </row>
    <row r="175" spans="2:18" hidden="1">
      <c r="B175" s="16" t="s">
        <v>51</v>
      </c>
      <c r="C175" s="15">
        <f>+(C76/C171)/C172</f>
        <v>249930.08149935352</v>
      </c>
      <c r="D175" s="15">
        <f t="shared" ref="D175:R175" si="44">+(D76/D171)/D172</f>
        <v>239943.51287245011</v>
      </c>
      <c r="E175" s="15">
        <f t="shared" si="44"/>
        <v>182906.38620607264</v>
      </c>
      <c r="F175" s="15">
        <f t="shared" si="44"/>
        <v>258198.74726254135</v>
      </c>
      <c r="G175" s="15">
        <f t="shared" si="44"/>
        <v>227088.44769021741</v>
      </c>
      <c r="H175" s="15">
        <f t="shared" si="44"/>
        <v>245435.19083350233</v>
      </c>
      <c r="I175" s="15">
        <f t="shared" si="44"/>
        <v>1126853.5221599594</v>
      </c>
      <c r="J175" s="15">
        <f t="shared" si="44"/>
        <v>1262815.3389915125</v>
      </c>
      <c r="K175" s="15">
        <f t="shared" si="44"/>
        <v>1105012.2526724976</v>
      </c>
      <c r="L175" s="15">
        <f t="shared" si="44"/>
        <v>179681.74601461308</v>
      </c>
      <c r="M175" s="15">
        <f t="shared" si="44"/>
        <v>176229.95611022058</v>
      </c>
      <c r="N175" s="15">
        <f t="shared" si="44"/>
        <v>149302.55567520999</v>
      </c>
      <c r="O175" s="15">
        <f t="shared" si="44"/>
        <v>253980.24447090848</v>
      </c>
      <c r="P175" s="15">
        <f t="shared" si="44"/>
        <v>202663.3904925544</v>
      </c>
      <c r="Q175" s="15">
        <f t="shared" si="44"/>
        <v>224145.81026352287</v>
      </c>
      <c r="R175" s="15">
        <f t="shared" si="44"/>
        <v>204767.60132062284</v>
      </c>
    </row>
    <row r="176" spans="2:18" hidden="1">
      <c r="B176" s="16" t="s">
        <v>53</v>
      </c>
      <c r="C176" s="15">
        <f>+(C82+C84)/(C171)/C172</f>
        <v>9933.2331418331923</v>
      </c>
      <c r="D176" s="15">
        <f t="shared" ref="D176:R176" si="45">+(D82+D84)/(D171)/D172</f>
        <v>8866.5616688955997</v>
      </c>
      <c r="E176" s="15">
        <f t="shared" si="45"/>
        <v>7916.9130960718549</v>
      </c>
      <c r="F176" s="15">
        <f t="shared" si="45"/>
        <v>32391.985244957988</v>
      </c>
      <c r="G176" s="15">
        <f t="shared" si="45"/>
        <v>23397.208932031121</v>
      </c>
      <c r="H176" s="15">
        <f t="shared" si="45"/>
        <v>25255.583202190162</v>
      </c>
      <c r="I176" s="15">
        <f t="shared" si="45"/>
        <v>100036.73485695364</v>
      </c>
      <c r="J176" s="15">
        <f t="shared" si="45"/>
        <v>109662.96813894158</v>
      </c>
      <c r="K176" s="15">
        <f t="shared" si="45"/>
        <v>90204.682691933936</v>
      </c>
      <c r="L176" s="15">
        <f t="shared" si="45"/>
        <v>16102.985076345092</v>
      </c>
      <c r="M176" s="15">
        <f t="shared" si="45"/>
        <v>18479.750235073603</v>
      </c>
      <c r="N176" s="15">
        <f t="shared" si="45"/>
        <v>16275.831853686501</v>
      </c>
      <c r="O176" s="15">
        <f t="shared" si="45"/>
        <v>5043.6893571112623</v>
      </c>
      <c r="P176" s="15">
        <f t="shared" si="45"/>
        <v>8552.3452163343864</v>
      </c>
      <c r="Q176" s="15">
        <f t="shared" si="45"/>
        <v>6750.5591941748362</v>
      </c>
      <c r="R176" s="15">
        <f t="shared" si="45"/>
        <v>16078.077263077841</v>
      </c>
    </row>
    <row r="177" spans="2:18" hidden="1">
      <c r="B177" s="16" t="s">
        <v>35</v>
      </c>
      <c r="C177" s="15">
        <f>+(C77)/(C171)/C172</f>
        <v>77549.101037890883</v>
      </c>
      <c r="D177" s="15">
        <f t="shared" ref="D177:R177" si="46">+(D77)/(D171)/D172</f>
        <v>80520.254956312245</v>
      </c>
      <c r="E177" s="15">
        <f t="shared" si="46"/>
        <v>56612.012817398361</v>
      </c>
      <c r="F177" s="15">
        <f t="shared" si="46"/>
        <v>95433.995546218488</v>
      </c>
      <c r="G177" s="15">
        <f t="shared" si="46"/>
        <v>92857.388250679345</v>
      </c>
      <c r="H177" s="15">
        <f t="shared" si="46"/>
        <v>82847.559309470686</v>
      </c>
      <c r="I177" s="15">
        <f t="shared" si="46"/>
        <v>450510.16506877227</v>
      </c>
      <c r="J177" s="15">
        <f t="shared" si="46"/>
        <v>468479.58325511735</v>
      </c>
      <c r="K177" s="15">
        <f t="shared" si="46"/>
        <v>450422.89903790085</v>
      </c>
      <c r="L177" s="15">
        <f t="shared" si="46"/>
        <v>66843.549445366982</v>
      </c>
      <c r="M177" s="15">
        <f t="shared" si="46"/>
        <v>70799.254171437293</v>
      </c>
      <c r="N177" s="15">
        <f t="shared" si="46"/>
        <v>78882.553710962733</v>
      </c>
      <c r="O177" s="15">
        <f t="shared" si="46"/>
        <v>77634.347036406936</v>
      </c>
      <c r="P177" s="15">
        <f t="shared" si="46"/>
        <v>63097.437664375706</v>
      </c>
      <c r="Q177" s="15">
        <f t="shared" si="46"/>
        <v>68095.404477115109</v>
      </c>
      <c r="R177" s="15">
        <f t="shared" si="46"/>
        <v>75940.812860162405</v>
      </c>
    </row>
    <row r="178" spans="2:18" hidden="1">
      <c r="B178" s="16" t="s">
        <v>80</v>
      </c>
      <c r="C178" s="15">
        <f>+((C78+C80)/C171)/C172</f>
        <v>83914.438530610802</v>
      </c>
      <c r="D178" s="15">
        <f t="shared" ref="D178:R178" si="47">+((D78+D80)/D171)/D172</f>
        <v>69325.003360770672</v>
      </c>
      <c r="E178" s="15">
        <f t="shared" si="47"/>
        <v>55985.564282932755</v>
      </c>
      <c r="F178" s="15">
        <f t="shared" si="47"/>
        <v>85640.553622698179</v>
      </c>
      <c r="G178" s="15">
        <f t="shared" si="47"/>
        <v>60291.861189885291</v>
      </c>
      <c r="H178" s="15">
        <f t="shared" si="47"/>
        <v>66795.959193841598</v>
      </c>
      <c r="I178" s="15">
        <f t="shared" si="47"/>
        <v>364308.2848498387</v>
      </c>
      <c r="J178" s="15">
        <f t="shared" si="47"/>
        <v>320813.50120370305</v>
      </c>
      <c r="K178" s="15">
        <f t="shared" si="47"/>
        <v>317302.56202484289</v>
      </c>
      <c r="L178" s="15">
        <f t="shared" si="47"/>
        <v>69563.147380738068</v>
      </c>
      <c r="M178" s="15">
        <f t="shared" si="47"/>
        <v>57662.058980581845</v>
      </c>
      <c r="N178" s="15">
        <f t="shared" si="47"/>
        <v>59020.656529660919</v>
      </c>
      <c r="O178" s="15">
        <f t="shared" si="47"/>
        <v>85310.577354740686</v>
      </c>
      <c r="P178" s="15">
        <f t="shared" si="47"/>
        <v>63338.780275942961</v>
      </c>
      <c r="Q178" s="15">
        <f t="shared" si="47"/>
        <v>73671.950573508831</v>
      </c>
      <c r="R178" s="15">
        <f t="shared" si="47"/>
        <v>64545.87866914599</v>
      </c>
    </row>
    <row r="179" spans="2:18" hidden="1">
      <c r="B179" s="26" t="s">
        <v>81</v>
      </c>
      <c r="C179" s="27">
        <f>SUM(C175:C178)</f>
        <v>421326.85420968843</v>
      </c>
      <c r="D179" s="27">
        <f t="shared" ref="D179:R179" si="48">SUM(D175:D178)</f>
        <v>398655.33285842859</v>
      </c>
      <c r="E179" s="27">
        <f t="shared" si="48"/>
        <v>303420.87640247564</v>
      </c>
      <c r="F179" s="27">
        <f t="shared" si="48"/>
        <v>471665.28167641599</v>
      </c>
      <c r="G179" s="27">
        <f t="shared" si="48"/>
        <v>403634.90606281318</v>
      </c>
      <c r="H179" s="27">
        <f t="shared" si="48"/>
        <v>420334.29253900482</v>
      </c>
      <c r="I179" s="27">
        <f t="shared" si="48"/>
        <v>2041708.706935524</v>
      </c>
      <c r="J179" s="27">
        <f t="shared" si="48"/>
        <v>2161771.3915892746</v>
      </c>
      <c r="K179" s="27">
        <f t="shared" si="48"/>
        <v>1962942.3964271755</v>
      </c>
      <c r="L179" s="27">
        <f t="shared" si="48"/>
        <v>332191.42791706324</v>
      </c>
      <c r="M179" s="27">
        <f t="shared" si="48"/>
        <v>323171.0194973133</v>
      </c>
      <c r="N179" s="27">
        <f t="shared" si="48"/>
        <v>303481.59776952013</v>
      </c>
      <c r="O179" s="27">
        <f t="shared" si="48"/>
        <v>421968.85821916739</v>
      </c>
      <c r="P179" s="27">
        <f t="shared" si="48"/>
        <v>337651.95364920748</v>
      </c>
      <c r="Q179" s="27">
        <f t="shared" si="48"/>
        <v>372663.72450832161</v>
      </c>
      <c r="R179" s="27">
        <f t="shared" si="48"/>
        <v>361332.37011300906</v>
      </c>
    </row>
    <row r="180" spans="2:18" hidden="1">
      <c r="C180" s="32">
        <f>+C179-C88</f>
        <v>0</v>
      </c>
      <c r="D180" s="32">
        <f t="shared" ref="D180:R180" si="49">+D179-D88</f>
        <v>0</v>
      </c>
      <c r="E180" s="32">
        <f t="shared" si="49"/>
        <v>0</v>
      </c>
      <c r="F180" s="32">
        <f t="shared" si="49"/>
        <v>0</v>
      </c>
      <c r="G180" s="32">
        <f t="shared" si="49"/>
        <v>0</v>
      </c>
      <c r="H180" s="32">
        <f t="shared" si="49"/>
        <v>0</v>
      </c>
      <c r="I180" s="32">
        <f t="shared" si="49"/>
        <v>0</v>
      </c>
      <c r="J180" s="32">
        <f t="shared" si="49"/>
        <v>0</v>
      </c>
      <c r="K180" s="32">
        <f t="shared" si="49"/>
        <v>0</v>
      </c>
      <c r="L180" s="32">
        <f t="shared" si="49"/>
        <v>0</v>
      </c>
      <c r="M180" s="32">
        <f t="shared" si="49"/>
        <v>0</v>
      </c>
      <c r="N180" s="32">
        <f t="shared" si="49"/>
        <v>0</v>
      </c>
      <c r="O180" s="32">
        <f t="shared" si="49"/>
        <v>0</v>
      </c>
      <c r="P180" s="32">
        <f t="shared" si="49"/>
        <v>0</v>
      </c>
      <c r="Q180" s="32">
        <f t="shared" si="49"/>
        <v>0</v>
      </c>
      <c r="R180" s="32">
        <f t="shared" si="49"/>
        <v>0</v>
      </c>
    </row>
    <row r="181" spans="2:18" hidden="1">
      <c r="C181" s="11">
        <f>+C178-C99</f>
        <v>0</v>
      </c>
    </row>
    <row r="182" spans="2:18" hidden="1"/>
    <row r="183" spans="2:18" hidden="1">
      <c r="B183" s="21" t="s">
        <v>85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</row>
    <row r="184" spans="2:18" hidden="1">
      <c r="B184" s="26" t="s">
        <v>77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</row>
    <row r="185" spans="2:18" hidden="1">
      <c r="B185" s="16" t="s">
        <v>47</v>
      </c>
      <c r="C185" s="17">
        <v>2433</v>
      </c>
      <c r="D185" s="17">
        <v>2054</v>
      </c>
      <c r="E185" s="17">
        <v>1881</v>
      </c>
      <c r="F185" s="14">
        <v>1406</v>
      </c>
      <c r="G185" s="14">
        <v>1520</v>
      </c>
      <c r="H185" s="14">
        <v>1584</v>
      </c>
      <c r="I185" s="14"/>
      <c r="J185" s="14"/>
      <c r="K185" s="14"/>
      <c r="L185" s="14">
        <v>1123</v>
      </c>
      <c r="M185" s="14">
        <v>1334</v>
      </c>
      <c r="N185" s="14">
        <v>1445</v>
      </c>
      <c r="O185" s="14">
        <v>1895</v>
      </c>
      <c r="P185" s="14">
        <v>2048</v>
      </c>
      <c r="Q185" s="14">
        <v>2246</v>
      </c>
      <c r="R185" s="15">
        <f>SUM(C185:Q185)</f>
        <v>20969</v>
      </c>
    </row>
    <row r="186" spans="2:18" hidden="1">
      <c r="B186" s="16" t="s">
        <v>48</v>
      </c>
      <c r="C186" s="13">
        <v>2.4905446794238104</v>
      </c>
      <c r="D186" s="13">
        <v>2.6554251111636598</v>
      </c>
      <c r="E186" s="13">
        <v>2.5336559295103278</v>
      </c>
      <c r="F186" s="12">
        <v>7.3862019914651498</v>
      </c>
      <c r="G186" s="12">
        <v>6.8263157894736839</v>
      </c>
      <c r="H186" s="12">
        <v>6.358585858585859</v>
      </c>
      <c r="I186" s="12"/>
      <c r="J186" s="12"/>
      <c r="K186" s="12"/>
      <c r="L186" s="12">
        <v>10.762243989314337</v>
      </c>
      <c r="M186" s="12">
        <v>9.1574212893553231</v>
      </c>
      <c r="N186" s="12">
        <v>8.5321799307958486</v>
      </c>
      <c r="O186" s="12">
        <v>3.3340369393139841</v>
      </c>
      <c r="P186" s="12">
        <v>4.2705078125</v>
      </c>
      <c r="Q186" s="12">
        <v>3.535618878005343</v>
      </c>
      <c r="R186" s="33">
        <f>AVERAGE(C186:Q186)</f>
        <v>5.6535615165756106</v>
      </c>
    </row>
    <row r="187" spans="2:18" hidden="1">
      <c r="B187" s="16" t="s">
        <v>78</v>
      </c>
      <c r="C187" s="23"/>
      <c r="D187" s="22"/>
      <c r="E187" s="22"/>
      <c r="F187" s="22"/>
      <c r="G187" s="22"/>
      <c r="H187" s="22"/>
      <c r="I187" s="24"/>
      <c r="J187" s="24"/>
      <c r="K187" s="24"/>
      <c r="L187" s="22"/>
      <c r="M187" s="22"/>
      <c r="N187" s="22"/>
      <c r="O187" s="22"/>
      <c r="P187" s="22"/>
      <c r="Q187" s="22"/>
      <c r="R187" s="22"/>
    </row>
    <row r="188" spans="2:18" hidden="1">
      <c r="B188" s="16" t="s">
        <v>79</v>
      </c>
      <c r="C188" s="22"/>
      <c r="D188" s="22"/>
      <c r="E188" s="22"/>
      <c r="F188" s="22"/>
      <c r="G188" s="22"/>
      <c r="H188" s="22"/>
      <c r="I188" s="24"/>
      <c r="J188" s="24"/>
      <c r="K188" s="24"/>
      <c r="L188" s="22"/>
      <c r="M188" s="22"/>
      <c r="N188" s="22"/>
      <c r="O188" s="22"/>
      <c r="P188" s="22"/>
      <c r="Q188" s="22"/>
      <c r="R188" s="22"/>
    </row>
    <row r="189" spans="2:18" hidden="1">
      <c r="B189" s="16" t="s">
        <v>51</v>
      </c>
      <c r="C189" s="15">
        <f>+(C110/C185/C186)</f>
        <v>89196.944417187449</v>
      </c>
      <c r="D189" s="15">
        <f t="shared" ref="D189:R189" si="50">+(D110/D185/D186)</f>
        <v>137928.53204435212</v>
      </c>
      <c r="E189" s="15">
        <f t="shared" si="50"/>
        <v>167951.18140908831</v>
      </c>
      <c r="F189" s="15">
        <f t="shared" si="50"/>
        <v>114686.21800674048</v>
      </c>
      <c r="G189" s="15">
        <f t="shared" si="50"/>
        <v>124749.96742482654</v>
      </c>
      <c r="H189" s="15">
        <f t="shared" si="50"/>
        <v>130997.45422954725</v>
      </c>
      <c r="I189" s="15" t="e">
        <f t="shared" si="50"/>
        <v>#DIV/0!</v>
      </c>
      <c r="J189" s="15" t="e">
        <f t="shared" si="50"/>
        <v>#DIV/0!</v>
      </c>
      <c r="K189" s="15" t="e">
        <f t="shared" si="50"/>
        <v>#DIV/0!</v>
      </c>
      <c r="L189" s="15">
        <f t="shared" si="50"/>
        <v>297108.80754592089</v>
      </c>
      <c r="M189" s="15">
        <f t="shared" si="50"/>
        <v>332756.16797642433</v>
      </c>
      <c r="N189" s="15">
        <f t="shared" si="50"/>
        <v>318265.01086868357</v>
      </c>
      <c r="O189" s="15">
        <f t="shared" si="50"/>
        <v>280415.46897752455</v>
      </c>
      <c r="P189" s="15">
        <f t="shared" si="50"/>
        <v>231097.79339126457</v>
      </c>
      <c r="Q189" s="15">
        <f t="shared" si="50"/>
        <v>257502.39050497414</v>
      </c>
      <c r="R189" s="15">
        <f t="shared" si="50"/>
        <v>197378.23558274217</v>
      </c>
    </row>
    <row r="190" spans="2:18" hidden="1">
      <c r="B190" s="16" t="s">
        <v>53</v>
      </c>
      <c r="C190" s="15">
        <f>+((C116+C118)/(C185)/C186)</f>
        <v>6908.2556522522382</v>
      </c>
      <c r="D190" s="15">
        <f t="shared" ref="D190:R190" si="51">+((D116+D118)/(D185)/D186)</f>
        <v>10284.669048653197</v>
      </c>
      <c r="E190" s="15">
        <f t="shared" si="51"/>
        <v>10036.11958541576</v>
      </c>
      <c r="F190" s="15">
        <f t="shared" si="51"/>
        <v>20351.769764082808</v>
      </c>
      <c r="G190" s="15">
        <f t="shared" si="51"/>
        <v>21860.713762528914</v>
      </c>
      <c r="H190" s="15">
        <f t="shared" si="51"/>
        <v>26331.244539316915</v>
      </c>
      <c r="I190" s="15" t="e">
        <f t="shared" si="51"/>
        <v>#DIV/0!</v>
      </c>
      <c r="J190" s="15" t="e">
        <f t="shared" si="51"/>
        <v>#DIV/0!</v>
      </c>
      <c r="K190" s="15" t="e">
        <f t="shared" si="51"/>
        <v>#DIV/0!</v>
      </c>
      <c r="L190" s="15">
        <f t="shared" si="51"/>
        <v>18669.405014065862</v>
      </c>
      <c r="M190" s="15">
        <f t="shared" si="51"/>
        <v>20111.883185985593</v>
      </c>
      <c r="N190" s="15">
        <f t="shared" si="51"/>
        <v>21899.555925054745</v>
      </c>
      <c r="O190" s="15">
        <f t="shared" si="51"/>
        <v>9517.3122823678386</v>
      </c>
      <c r="P190" s="15">
        <f t="shared" si="51"/>
        <v>9127.5823233478168</v>
      </c>
      <c r="Q190" s="15">
        <f t="shared" si="51"/>
        <v>10070.14821810855</v>
      </c>
      <c r="R190" s="15">
        <f t="shared" si="51"/>
        <v>15296.745098493926</v>
      </c>
    </row>
    <row r="191" spans="2:18" hidden="1">
      <c r="B191" s="16" t="s">
        <v>35</v>
      </c>
      <c r="C191" s="15">
        <f>+(C111/C185)/C186</f>
        <v>61075.433097511814</v>
      </c>
      <c r="D191" s="15">
        <f t="shared" ref="D191:R191" si="52">+(D111/D185)/D186</f>
        <v>74042.716797904068</v>
      </c>
      <c r="E191" s="15">
        <f t="shared" si="52"/>
        <v>84459.002977645985</v>
      </c>
      <c r="F191" s="15">
        <f t="shared" si="52"/>
        <v>41708.680308136732</v>
      </c>
      <c r="G191" s="15">
        <f t="shared" si="52"/>
        <v>54195.986796453362</v>
      </c>
      <c r="H191" s="15">
        <f t="shared" si="52"/>
        <v>65876.941421763302</v>
      </c>
      <c r="I191" s="15" t="e">
        <f t="shared" si="52"/>
        <v>#DIV/0!</v>
      </c>
      <c r="J191" s="15" t="e">
        <f t="shared" si="52"/>
        <v>#DIV/0!</v>
      </c>
      <c r="K191" s="15" t="e">
        <f t="shared" si="52"/>
        <v>#DIV/0!</v>
      </c>
      <c r="L191" s="15">
        <f t="shared" si="52"/>
        <v>126123.92263776271</v>
      </c>
      <c r="M191" s="15">
        <f t="shared" si="52"/>
        <v>146536.23706614273</v>
      </c>
      <c r="N191" s="15">
        <f t="shared" si="52"/>
        <v>109358.26717495335</v>
      </c>
      <c r="O191" s="15">
        <f t="shared" si="52"/>
        <v>99635.02849002849</v>
      </c>
      <c r="P191" s="15">
        <f t="shared" si="52"/>
        <v>100212.06391493254</v>
      </c>
      <c r="Q191" s="15">
        <f t="shared" si="52"/>
        <v>77481.898879234344</v>
      </c>
      <c r="R191" s="15">
        <f t="shared" si="52"/>
        <v>82392.280275313009</v>
      </c>
    </row>
    <row r="192" spans="2:18" hidden="1">
      <c r="B192" s="16" t="s">
        <v>80</v>
      </c>
      <c r="C192" s="15">
        <f>+(C112+C114)/(C185)/C186</f>
        <v>77462.964672326401</v>
      </c>
      <c r="D192" s="15">
        <f t="shared" ref="D192:R192" si="53">+(D112+D114)/(D185)/D186</f>
        <v>84212.523164510189</v>
      </c>
      <c r="E192" s="15">
        <f t="shared" si="53"/>
        <v>90137.952233549688</v>
      </c>
      <c r="F192" s="15">
        <f t="shared" si="53"/>
        <v>50949.274337987481</v>
      </c>
      <c r="G192" s="15">
        <f t="shared" si="53"/>
        <v>56888.370084811104</v>
      </c>
      <c r="H192" s="15">
        <f t="shared" si="53"/>
        <v>56929.416898332005</v>
      </c>
      <c r="I192" s="15" t="e">
        <f t="shared" si="53"/>
        <v>#DIV/0!</v>
      </c>
      <c r="J192" s="15" t="e">
        <f t="shared" si="53"/>
        <v>#DIV/0!</v>
      </c>
      <c r="K192" s="15" t="e">
        <f t="shared" si="53"/>
        <v>#DIV/0!</v>
      </c>
      <c r="L192" s="15">
        <f t="shared" si="53"/>
        <v>135568.7217441668</v>
      </c>
      <c r="M192" s="15">
        <f t="shared" si="53"/>
        <v>99423.170595939737</v>
      </c>
      <c r="N192" s="15">
        <f t="shared" si="53"/>
        <v>88626.374401816836</v>
      </c>
      <c r="O192" s="15">
        <f t="shared" si="53"/>
        <v>175155.00712250712</v>
      </c>
      <c r="P192" s="15">
        <f t="shared" si="53"/>
        <v>85818.083809741598</v>
      </c>
      <c r="Q192" s="15">
        <f t="shared" si="53"/>
        <v>85925.16219619695</v>
      </c>
      <c r="R192" s="15">
        <f t="shared" si="53"/>
        <v>81055.754680703176</v>
      </c>
    </row>
    <row r="193" spans="2:18" hidden="1">
      <c r="B193" s="26" t="s">
        <v>81</v>
      </c>
      <c r="C193" s="27">
        <f>SUM(C189:C192)</f>
        <v>234643.59783927791</v>
      </c>
      <c r="D193" s="27">
        <f t="shared" ref="D193:R193" si="54">SUM(D189:D192)</f>
        <v>306468.44105541956</v>
      </c>
      <c r="E193" s="27">
        <f t="shared" si="54"/>
        <v>352584.25620569976</v>
      </c>
      <c r="F193" s="27">
        <f t="shared" si="54"/>
        <v>227695.94241694751</v>
      </c>
      <c r="G193" s="27">
        <f t="shared" si="54"/>
        <v>257695.03806861991</v>
      </c>
      <c r="H193" s="27">
        <f t="shared" si="54"/>
        <v>280135.05708895944</v>
      </c>
      <c r="I193" s="27" t="e">
        <f t="shared" si="54"/>
        <v>#DIV/0!</v>
      </c>
      <c r="J193" s="27" t="e">
        <f t="shared" si="54"/>
        <v>#DIV/0!</v>
      </c>
      <c r="K193" s="27" t="e">
        <f t="shared" si="54"/>
        <v>#DIV/0!</v>
      </c>
      <c r="L193" s="27">
        <f t="shared" si="54"/>
        <v>577470.85694191628</v>
      </c>
      <c r="M193" s="27">
        <f t="shared" si="54"/>
        <v>598827.45882449241</v>
      </c>
      <c r="N193" s="27">
        <f t="shared" si="54"/>
        <v>538149.20837050851</v>
      </c>
      <c r="O193" s="27">
        <f t="shared" si="54"/>
        <v>564722.81687242794</v>
      </c>
      <c r="P193" s="27">
        <f t="shared" si="54"/>
        <v>426255.52343928657</v>
      </c>
      <c r="Q193" s="27">
        <f t="shared" si="54"/>
        <v>430979.59979851398</v>
      </c>
      <c r="R193" s="27">
        <f t="shared" si="54"/>
        <v>376123.01563725225</v>
      </c>
    </row>
    <row r="194" spans="2:18"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</row>
    <row r="195" spans="2:18">
      <c r="B195" t="s">
        <v>86</v>
      </c>
    </row>
  </sheetData>
  <mergeCells count="38">
    <mergeCell ref="C41:E41"/>
    <mergeCell ref="F41:H41"/>
    <mergeCell ref="I41:K41"/>
    <mergeCell ref="L41:N41"/>
    <mergeCell ref="O41:Q41"/>
    <mergeCell ref="C9:E9"/>
    <mergeCell ref="F9:H9"/>
    <mergeCell ref="I9:K9"/>
    <mergeCell ref="L9:N9"/>
    <mergeCell ref="O9:Q9"/>
    <mergeCell ref="C107:E107"/>
    <mergeCell ref="F107:H107"/>
    <mergeCell ref="I107:K107"/>
    <mergeCell ref="L107:N107"/>
    <mergeCell ref="O107:Q107"/>
    <mergeCell ref="C73:E73"/>
    <mergeCell ref="F73:H73"/>
    <mergeCell ref="I73:K73"/>
    <mergeCell ref="L73:N73"/>
    <mergeCell ref="O73:Q73"/>
    <mergeCell ref="A75:A86"/>
    <mergeCell ref="B9:B10"/>
    <mergeCell ref="A11:A22"/>
    <mergeCell ref="A24:A33"/>
    <mergeCell ref="A36:A37"/>
    <mergeCell ref="A9:A10"/>
    <mergeCell ref="A41:A42"/>
    <mergeCell ref="B41:B42"/>
    <mergeCell ref="A43:A54"/>
    <mergeCell ref="A56:A65"/>
    <mergeCell ref="A68:A69"/>
    <mergeCell ref="A73:A74"/>
    <mergeCell ref="B73:B74"/>
    <mergeCell ref="A109:A120"/>
    <mergeCell ref="A101:A103"/>
    <mergeCell ref="A88:A99"/>
    <mergeCell ref="A107:A108"/>
    <mergeCell ref="B107:B10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E0885-CE02-4405-B26A-51D8667B3222}">
  <sheetPr>
    <tabColor rgb="FFFFC000"/>
  </sheetPr>
  <dimension ref="A1:U40"/>
  <sheetViews>
    <sheetView tabSelected="1" workbookViewId="0">
      <selection activeCell="U11" sqref="U11"/>
    </sheetView>
  </sheetViews>
  <sheetFormatPr defaultColWidth="11.42578125" defaultRowHeight="15"/>
  <cols>
    <col min="1" max="1" width="25.5703125" customWidth="1"/>
    <col min="8" max="8" width="10.42578125" customWidth="1"/>
    <col min="9" max="9" width="10.7109375" customWidth="1"/>
  </cols>
  <sheetData>
    <row r="1" spans="1:21">
      <c r="A1" s="10" t="s">
        <v>87</v>
      </c>
    </row>
    <row r="2" spans="1:21">
      <c r="A2" s="10" t="s">
        <v>88</v>
      </c>
    </row>
    <row r="4" spans="1:21" ht="20.25" customHeight="1">
      <c r="A4" s="153" t="s">
        <v>50</v>
      </c>
      <c r="B4" s="154" t="s">
        <v>76</v>
      </c>
      <c r="C4" s="154"/>
      <c r="D4" s="154"/>
      <c r="E4" s="154"/>
      <c r="F4" s="155" t="s">
        <v>82</v>
      </c>
      <c r="G4" s="155"/>
      <c r="H4" s="155"/>
      <c r="I4" s="155"/>
      <c r="J4" s="154" t="s">
        <v>89</v>
      </c>
      <c r="K4" s="154"/>
      <c r="L4" s="154"/>
      <c r="M4" s="154"/>
      <c r="N4" s="155" t="s">
        <v>90</v>
      </c>
      <c r="O4" s="155"/>
      <c r="P4" s="155"/>
      <c r="Q4" s="155"/>
      <c r="R4" s="154" t="s">
        <v>91</v>
      </c>
      <c r="S4" s="154"/>
      <c r="T4" s="154"/>
      <c r="U4" s="44"/>
    </row>
    <row r="5" spans="1:21">
      <c r="A5" s="153"/>
      <c r="B5" s="36" t="s">
        <v>92</v>
      </c>
      <c r="C5" s="36" t="s">
        <v>93</v>
      </c>
      <c r="D5" s="36" t="s">
        <v>94</v>
      </c>
      <c r="E5" s="36" t="s">
        <v>95</v>
      </c>
      <c r="F5" s="36" t="s">
        <v>92</v>
      </c>
      <c r="G5" s="36" t="s">
        <v>93</v>
      </c>
      <c r="H5" s="36" t="s">
        <v>94</v>
      </c>
      <c r="I5" s="36" t="s">
        <v>95</v>
      </c>
      <c r="J5" s="36" t="s">
        <v>92</v>
      </c>
      <c r="K5" s="36" t="s">
        <v>93</v>
      </c>
      <c r="L5" s="36" t="s">
        <v>94</v>
      </c>
      <c r="M5" s="36" t="s">
        <v>95</v>
      </c>
      <c r="N5" s="36" t="s">
        <v>92</v>
      </c>
      <c r="O5" s="36" t="s">
        <v>93</v>
      </c>
      <c r="P5" s="36" t="s">
        <v>94</v>
      </c>
      <c r="Q5" s="36" t="s">
        <v>95</v>
      </c>
      <c r="R5" s="36" t="s">
        <v>92</v>
      </c>
      <c r="S5" s="36" t="s">
        <v>93</v>
      </c>
      <c r="T5" s="36" t="s">
        <v>94</v>
      </c>
      <c r="U5" s="36" t="s">
        <v>95</v>
      </c>
    </row>
    <row r="6" spans="1:21" ht="30">
      <c r="A6" s="37" t="s">
        <v>26</v>
      </c>
      <c r="B6" s="17">
        <f>+data!C29</f>
        <v>533031.62932382023</v>
      </c>
      <c r="C6" s="17">
        <f>+data!D29</f>
        <v>403436.48175200413</v>
      </c>
      <c r="D6" s="17">
        <f>+data!E29</f>
        <v>401229.68989208096</v>
      </c>
      <c r="E6" s="17">
        <f>AVERAGE(B6:D6)</f>
        <v>445899.26698930172</v>
      </c>
      <c r="F6" s="17">
        <f>+data!C61</f>
        <v>370639.1820028064</v>
      </c>
      <c r="G6" s="17">
        <f>+data!D61</f>
        <v>686679.17636695714</v>
      </c>
      <c r="H6" s="17">
        <f>+data!E61</f>
        <v>415305.67454203323</v>
      </c>
      <c r="I6" s="17">
        <f>AVERAGE(F6:H6)</f>
        <v>490874.67763726553</v>
      </c>
      <c r="J6" s="17">
        <f>+data!C95</f>
        <v>421326.85420968843</v>
      </c>
      <c r="K6" s="17">
        <f>+data!D95</f>
        <v>398655.33285842859</v>
      </c>
      <c r="L6" s="17">
        <f>+data!E95</f>
        <v>303420.87640247564</v>
      </c>
      <c r="M6" s="17">
        <f>AVERAGE(J6:L6)</f>
        <v>374467.68782353093</v>
      </c>
      <c r="N6" s="17">
        <f>+data!C129</f>
        <v>234643.59783927791</v>
      </c>
      <c r="O6" s="17">
        <f>+data!D129</f>
        <v>306468.44105541956</v>
      </c>
      <c r="P6" s="17">
        <f>+data!E129</f>
        <v>352584.25620569976</v>
      </c>
      <c r="Q6" s="17">
        <f>AVERAGE(N6:P6)</f>
        <v>297898.76503346575</v>
      </c>
      <c r="R6" s="17">
        <f>+(B6+F6+J6+N6)/4</f>
        <v>389910.31584389828</v>
      </c>
      <c r="S6" s="17">
        <f t="shared" ref="S6:T10" si="0">+(C6+G6+K6+O6)/4</f>
        <v>448809.8580082024</v>
      </c>
      <c r="T6" s="17">
        <f t="shared" si="0"/>
        <v>368135.12426057237</v>
      </c>
      <c r="U6" s="17">
        <f>AVERAGE(R6:T6)</f>
        <v>402285.09937089105</v>
      </c>
    </row>
    <row r="7" spans="1:21" ht="45">
      <c r="A7" s="37" t="s">
        <v>27</v>
      </c>
      <c r="B7" s="17">
        <f>+data!F29</f>
        <v>218227.71844477835</v>
      </c>
      <c r="C7" s="17">
        <f>+data!G29</f>
        <v>236345.60769943913</v>
      </c>
      <c r="D7" s="17">
        <f>+data!H29</f>
        <v>244745.5584673417</v>
      </c>
      <c r="E7" s="17">
        <f t="shared" ref="E7:E10" si="1">AVERAGE(B7:D7)</f>
        <v>233106.29487051975</v>
      </c>
      <c r="F7" s="17">
        <f>+data!F61</f>
        <v>621159.02646595717</v>
      </c>
      <c r="G7" s="17">
        <f>+data!G61</f>
        <v>503957.39837861294</v>
      </c>
      <c r="H7" s="17">
        <f>+data!H61</f>
        <v>561016.13846576738</v>
      </c>
      <c r="I7" s="17">
        <f t="shared" ref="I7:I10" si="2">AVERAGE(F7:H7)</f>
        <v>562044.18777011242</v>
      </c>
      <c r="J7" s="17">
        <f>+data!F95</f>
        <v>471665.28167641599</v>
      </c>
      <c r="K7" s="17">
        <f>+data!G95</f>
        <v>403634.90606281318</v>
      </c>
      <c r="L7" s="17">
        <f>+data!H95</f>
        <v>420334.29253900482</v>
      </c>
      <c r="M7" s="17">
        <f t="shared" ref="M7:M10" si="3">AVERAGE(J7:L7)</f>
        <v>431878.16009274469</v>
      </c>
      <c r="N7" s="17">
        <f>+data!F129</f>
        <v>227695.94241694748</v>
      </c>
      <c r="O7" s="17">
        <f>+data!G129</f>
        <v>257695.03806861991</v>
      </c>
      <c r="P7" s="17">
        <f>+data!H129</f>
        <v>280135.0570889595</v>
      </c>
      <c r="Q7" s="17">
        <f t="shared" ref="Q7:Q10" si="4">AVERAGE(N7:P7)</f>
        <v>255175.34585817563</v>
      </c>
      <c r="R7" s="17">
        <f t="shared" ref="R7:R10" si="5">+(B7+F7+J7+N7)/4</f>
        <v>384686.99225102476</v>
      </c>
      <c r="S7" s="17">
        <f t="shared" si="0"/>
        <v>350408.23755237134</v>
      </c>
      <c r="T7" s="17">
        <f t="shared" si="0"/>
        <v>376557.76164026838</v>
      </c>
      <c r="U7" s="17">
        <f t="shared" ref="U7:U10" si="6">AVERAGE(R7:T7)</f>
        <v>370550.99714788818</v>
      </c>
    </row>
    <row r="8" spans="1:21">
      <c r="A8" s="37" t="s">
        <v>12</v>
      </c>
      <c r="B8" s="34"/>
      <c r="C8" s="34"/>
      <c r="D8" s="34"/>
      <c r="E8" s="17"/>
      <c r="F8" s="34"/>
      <c r="G8" s="34"/>
      <c r="H8" s="34"/>
      <c r="I8" s="17"/>
      <c r="J8" s="34"/>
      <c r="K8" s="34"/>
      <c r="L8" s="34"/>
      <c r="M8" s="17"/>
      <c r="N8" s="34"/>
      <c r="O8" s="34"/>
      <c r="P8" s="34"/>
      <c r="Q8" s="17"/>
      <c r="R8" s="17">
        <f t="shared" si="5"/>
        <v>0</v>
      </c>
      <c r="S8" s="17">
        <f t="shared" si="0"/>
        <v>0</v>
      </c>
      <c r="T8" s="17">
        <f t="shared" si="0"/>
        <v>0</v>
      </c>
      <c r="U8" s="17">
        <f t="shared" si="6"/>
        <v>0</v>
      </c>
    </row>
    <row r="9" spans="1:21">
      <c r="A9" s="37" t="s">
        <v>13</v>
      </c>
      <c r="B9" s="17">
        <f>+data!L29</f>
        <v>444388.6990690364</v>
      </c>
      <c r="C9" s="17">
        <f>+data!M29</f>
        <v>482108.04830330855</v>
      </c>
      <c r="D9" s="17">
        <f>+data!N29</f>
        <v>459063.66044867109</v>
      </c>
      <c r="E9" s="17">
        <f t="shared" si="1"/>
        <v>461853.46927367197</v>
      </c>
      <c r="F9" s="17">
        <f>+data!L61</f>
        <v>261022.83992027733</v>
      </c>
      <c r="G9" s="17">
        <f>+data!M61</f>
        <v>321792.14136760833</v>
      </c>
      <c r="H9" s="17">
        <f>+data!N61</f>
        <v>272705.30749147548</v>
      </c>
      <c r="I9" s="17">
        <f t="shared" si="2"/>
        <v>285173.42959312041</v>
      </c>
      <c r="J9" s="17">
        <f>+data!L95</f>
        <v>332191.42791706318</v>
      </c>
      <c r="K9" s="17">
        <f>+data!M95</f>
        <v>323171.0194973133</v>
      </c>
      <c r="L9" s="17">
        <f>+data!N95</f>
        <v>303481.59776952013</v>
      </c>
      <c r="M9" s="17">
        <f t="shared" si="3"/>
        <v>319614.68172796554</v>
      </c>
      <c r="N9" s="17">
        <f>+data!L129</f>
        <v>577470.85694191628</v>
      </c>
      <c r="O9" s="17">
        <f>+data!M129</f>
        <v>598827.45882449241</v>
      </c>
      <c r="P9" s="17">
        <f>+data!N129</f>
        <v>538149.20837050851</v>
      </c>
      <c r="Q9" s="17">
        <f t="shared" si="4"/>
        <v>571482.50804563903</v>
      </c>
      <c r="R9" s="17">
        <f t="shared" si="5"/>
        <v>403768.45596207329</v>
      </c>
      <c r="S9" s="17">
        <f t="shared" si="0"/>
        <v>431474.66699818068</v>
      </c>
      <c r="T9" s="17">
        <f t="shared" si="0"/>
        <v>393349.9435200438</v>
      </c>
      <c r="U9" s="17">
        <f t="shared" si="6"/>
        <v>409531.0221600993</v>
      </c>
    </row>
    <row r="10" spans="1:21">
      <c r="A10" s="37" t="s">
        <v>28</v>
      </c>
      <c r="B10" s="17">
        <f>+data!O29</f>
        <v>882327.13370165753</v>
      </c>
      <c r="C10" s="17">
        <f>+data!P29</f>
        <v>794711.32119228074</v>
      </c>
      <c r="D10" s="17">
        <f>+data!Q29</f>
        <v>792778.53253754321</v>
      </c>
      <c r="E10" s="17">
        <f t="shared" si="1"/>
        <v>823272.3291438272</v>
      </c>
      <c r="F10" s="17">
        <f>+data!O61</f>
        <v>448739.33417421964</v>
      </c>
      <c r="G10" s="17">
        <f>+data!P61</f>
        <v>560740.2673441302</v>
      </c>
      <c r="H10" s="17">
        <f>+data!Q61</f>
        <v>471721.87132880162</v>
      </c>
      <c r="I10" s="17">
        <f t="shared" si="2"/>
        <v>493733.82428238384</v>
      </c>
      <c r="J10" s="17">
        <f>+data!O95</f>
        <v>421968.85821916739</v>
      </c>
      <c r="K10" s="17">
        <f>+data!P95</f>
        <v>337651.95364920748</v>
      </c>
      <c r="L10" s="17">
        <f>+data!Q95</f>
        <v>372663.72450832161</v>
      </c>
      <c r="M10" s="17">
        <f>+data!R95</f>
        <v>361332.37011300906</v>
      </c>
      <c r="N10" s="17">
        <f>+data!O129</f>
        <v>564722.81687242794</v>
      </c>
      <c r="O10" s="17">
        <f>+data!P129</f>
        <v>426255.52343928651</v>
      </c>
      <c r="P10" s="17">
        <f>+data!Q129</f>
        <v>430979.59979851404</v>
      </c>
      <c r="Q10" s="17">
        <f t="shared" si="4"/>
        <v>473985.98003674281</v>
      </c>
      <c r="R10" s="17">
        <f t="shared" si="5"/>
        <v>579439.5357418682</v>
      </c>
      <c r="S10" s="17">
        <f t="shared" si="0"/>
        <v>529839.7664062262</v>
      </c>
      <c r="T10" s="17">
        <f t="shared" si="0"/>
        <v>517035.93204329512</v>
      </c>
      <c r="U10" s="17">
        <f t="shared" si="6"/>
        <v>542105.07806379651</v>
      </c>
    </row>
    <row r="11" spans="1:21">
      <c r="A11" s="48" t="s">
        <v>95</v>
      </c>
      <c r="B11" s="35">
        <f>AVERAGE(B6:B10)</f>
        <v>519493.79513482307</v>
      </c>
      <c r="C11" s="35">
        <f t="shared" ref="C11:U11" si="7">AVERAGE(C6:C10)</f>
        <v>479150.36473675817</v>
      </c>
      <c r="D11" s="35">
        <f t="shared" si="7"/>
        <v>474454.36033640924</v>
      </c>
      <c r="E11" s="35">
        <f t="shared" si="7"/>
        <v>491032.84006933018</v>
      </c>
      <c r="F11" s="35">
        <f t="shared" si="7"/>
        <v>425390.0956408151</v>
      </c>
      <c r="G11" s="35">
        <f t="shared" si="7"/>
        <v>518292.24586432718</v>
      </c>
      <c r="H11" s="35">
        <f t="shared" si="7"/>
        <v>430187.24795701943</v>
      </c>
      <c r="I11" s="35">
        <f t="shared" si="7"/>
        <v>457956.52982072055</v>
      </c>
      <c r="J11" s="35">
        <f t="shared" ref="J11" si="8">AVERAGE(J6:J10)</f>
        <v>411788.10550558375</v>
      </c>
      <c r="K11" s="35">
        <f t="shared" ref="K11" si="9">AVERAGE(K6:K10)</f>
        <v>365778.30301694066</v>
      </c>
      <c r="L11" s="35">
        <f t="shared" ref="L11" si="10">AVERAGE(L6:L10)</f>
        <v>349975.12280483055</v>
      </c>
      <c r="M11" s="35">
        <f t="shared" ref="M11" si="11">AVERAGE(M6:M10)</f>
        <v>371823.22493931255</v>
      </c>
      <c r="N11" s="35">
        <f t="shared" ref="N11" si="12">AVERAGE(N6:N10)</f>
        <v>401133.30351764243</v>
      </c>
      <c r="O11" s="35">
        <f t="shared" ref="O11" si="13">AVERAGE(O6:O10)</f>
        <v>397311.61534695461</v>
      </c>
      <c r="P11" s="35">
        <f t="shared" ref="P11" si="14">AVERAGE(P6:P10)</f>
        <v>400462.03036592045</v>
      </c>
      <c r="Q11" s="35">
        <f t="shared" ref="Q11" si="15">AVERAGE(Q6:Q10)</f>
        <v>399635.64974350581</v>
      </c>
      <c r="R11" s="35">
        <f t="shared" si="7"/>
        <v>351561.05995977292</v>
      </c>
      <c r="S11" s="35">
        <f t="shared" si="7"/>
        <v>352106.50579299615</v>
      </c>
      <c r="T11" s="35">
        <f t="shared" si="7"/>
        <v>331015.75229283597</v>
      </c>
      <c r="U11" s="126">
        <f t="shared" si="7"/>
        <v>344894.43934853503</v>
      </c>
    </row>
    <row r="13" spans="1:21">
      <c r="A13" t="s">
        <v>96</v>
      </c>
      <c r="D13" s="54">
        <f>+U11</f>
        <v>344894.43934853503</v>
      </c>
    </row>
    <row r="16" spans="1:21">
      <c r="A16" s="43" t="s">
        <v>97</v>
      </c>
    </row>
    <row r="17" spans="1:2">
      <c r="A17" t="s">
        <v>98</v>
      </c>
    </row>
    <row r="18" spans="1:2">
      <c r="A18" t="s">
        <v>99</v>
      </c>
    </row>
    <row r="19" spans="1:2">
      <c r="A19" t="s">
        <v>100</v>
      </c>
    </row>
    <row r="21" spans="1:2">
      <c r="A21" t="s">
        <v>101</v>
      </c>
      <c r="B21" t="s">
        <v>102</v>
      </c>
    </row>
    <row r="22" spans="1:2">
      <c r="B22" t="s">
        <v>103</v>
      </c>
    </row>
    <row r="23" spans="1:2">
      <c r="A23" t="s">
        <v>104</v>
      </c>
    </row>
    <row r="24" spans="1:2">
      <c r="A24" t="s">
        <v>105</v>
      </c>
    </row>
    <row r="25" spans="1:2">
      <c r="A25" t="s">
        <v>106</v>
      </c>
    </row>
    <row r="26" spans="1:2">
      <c r="A26" t="s">
        <v>107</v>
      </c>
    </row>
    <row r="27" spans="1:2">
      <c r="A27" t="s">
        <v>108</v>
      </c>
    </row>
    <row r="28" spans="1:2">
      <c r="A28" t="s">
        <v>109</v>
      </c>
    </row>
    <row r="29" spans="1:2">
      <c r="A29" t="s">
        <v>110</v>
      </c>
    </row>
    <row r="30" spans="1:2">
      <c r="A30" t="s">
        <v>111</v>
      </c>
    </row>
    <row r="32" spans="1:2">
      <c r="A32" t="s">
        <v>112</v>
      </c>
    </row>
    <row r="33" spans="1:1">
      <c r="A33" t="s">
        <v>113</v>
      </c>
    </row>
    <row r="36" spans="1:1">
      <c r="A36" t="s">
        <v>86</v>
      </c>
    </row>
    <row r="39" spans="1:1">
      <c r="A39" t="s">
        <v>114</v>
      </c>
    </row>
    <row r="40" spans="1:1">
      <c r="A40" t="s">
        <v>115</v>
      </c>
    </row>
  </sheetData>
  <mergeCells count="6">
    <mergeCell ref="R4:T4"/>
    <mergeCell ref="A4:A5"/>
    <mergeCell ref="B4:E4"/>
    <mergeCell ref="F4:I4"/>
    <mergeCell ref="J4:M4"/>
    <mergeCell ref="N4:Q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4E51B-D414-428A-AF5B-AB90D610B0E1}">
  <sheetPr>
    <tabColor rgb="FF00B050"/>
  </sheetPr>
  <dimension ref="A1:U27"/>
  <sheetViews>
    <sheetView workbookViewId="0">
      <selection activeCell="U11" sqref="U11"/>
    </sheetView>
  </sheetViews>
  <sheetFormatPr defaultColWidth="11.42578125" defaultRowHeight="15"/>
  <cols>
    <col min="1" max="1" width="25.5703125" customWidth="1"/>
    <col min="8" max="8" width="10.42578125" customWidth="1"/>
    <col min="9" max="9" width="10.7109375" customWidth="1"/>
  </cols>
  <sheetData>
    <row r="1" spans="1:21">
      <c r="A1" s="10" t="s">
        <v>87</v>
      </c>
    </row>
    <row r="2" spans="1:21">
      <c r="A2" s="10" t="s">
        <v>116</v>
      </c>
    </row>
    <row r="4" spans="1:21" ht="20.25" customHeight="1">
      <c r="A4" s="153" t="s">
        <v>57</v>
      </c>
      <c r="B4" s="154" t="s">
        <v>76</v>
      </c>
      <c r="C4" s="154"/>
      <c r="D4" s="154"/>
      <c r="E4" s="154"/>
      <c r="F4" s="155" t="s">
        <v>82</v>
      </c>
      <c r="G4" s="155"/>
      <c r="H4" s="155"/>
      <c r="I4" s="155"/>
      <c r="J4" s="154" t="s">
        <v>89</v>
      </c>
      <c r="K4" s="154"/>
      <c r="L4" s="154"/>
      <c r="M4" s="154"/>
      <c r="N4" s="155" t="s">
        <v>90</v>
      </c>
      <c r="O4" s="155"/>
      <c r="P4" s="155"/>
      <c r="Q4" s="155"/>
      <c r="R4" s="154" t="s">
        <v>91</v>
      </c>
      <c r="S4" s="154"/>
      <c r="T4" s="154"/>
      <c r="U4" s="44"/>
    </row>
    <row r="5" spans="1:21">
      <c r="A5" s="153"/>
      <c r="B5" s="36" t="s">
        <v>92</v>
      </c>
      <c r="C5" s="36" t="s">
        <v>93</v>
      </c>
      <c r="D5" s="36" t="s">
        <v>94</v>
      </c>
      <c r="E5" s="36" t="s">
        <v>95</v>
      </c>
      <c r="F5" s="36" t="s">
        <v>92</v>
      </c>
      <c r="G5" s="36" t="s">
        <v>93</v>
      </c>
      <c r="H5" s="36" t="s">
        <v>94</v>
      </c>
      <c r="I5" s="36" t="s">
        <v>95</v>
      </c>
      <c r="J5" s="36" t="s">
        <v>92</v>
      </c>
      <c r="K5" s="36" t="s">
        <v>93</v>
      </c>
      <c r="L5" s="36" t="s">
        <v>94</v>
      </c>
      <c r="M5" s="36" t="s">
        <v>95</v>
      </c>
      <c r="N5" s="36" t="s">
        <v>92</v>
      </c>
      <c r="O5" s="36" t="s">
        <v>93</v>
      </c>
      <c r="P5" s="36" t="s">
        <v>94</v>
      </c>
      <c r="Q5" s="36" t="s">
        <v>95</v>
      </c>
      <c r="R5" s="36" t="s">
        <v>92</v>
      </c>
      <c r="S5" s="36" t="s">
        <v>93</v>
      </c>
      <c r="T5" s="36" t="s">
        <v>94</v>
      </c>
      <c r="U5" s="36" t="s">
        <v>95</v>
      </c>
    </row>
    <row r="6" spans="1:21" ht="30">
      <c r="A6" s="37" t="s">
        <v>26</v>
      </c>
      <c r="B6" s="17">
        <f>+data!C36</f>
        <v>731160.73062884819</v>
      </c>
      <c r="C6" s="17">
        <f>+data!D36</f>
        <v>602923.90800409613</v>
      </c>
      <c r="D6" s="17">
        <f>+data!E36</f>
        <v>583651.69060397695</v>
      </c>
      <c r="E6" s="17">
        <f>AVERAGE(B6:D6)</f>
        <v>639245.4430789738</v>
      </c>
      <c r="F6" s="17">
        <f>+data!C68</f>
        <v>714004.73817083123</v>
      </c>
      <c r="G6" s="17">
        <f>+data!D68</f>
        <v>994674.26160670409</v>
      </c>
      <c r="H6" s="17">
        <f>+data!E68</f>
        <v>676397.29474333208</v>
      </c>
      <c r="I6" s="17">
        <f>AVERAGE(F6:H6)</f>
        <v>795025.43150695588</v>
      </c>
      <c r="J6" s="17">
        <f>+data!C102</f>
        <v>559076.86956934805</v>
      </c>
      <c r="K6" s="17">
        <f>+data!D102</f>
        <v>525121.06497024966</v>
      </c>
      <c r="L6" s="17">
        <f>+data!E102</f>
        <v>405958.15214180411</v>
      </c>
      <c r="M6" s="17">
        <f>AVERAGE(J6:L6)</f>
        <v>496718.69556046725</v>
      </c>
      <c r="N6" s="17">
        <f>+data!E136</f>
        <v>440198.58977485105</v>
      </c>
      <c r="O6" s="17">
        <f>+data!F136</f>
        <v>329443.1095811266</v>
      </c>
      <c r="P6" s="17">
        <f>+data!G136</f>
        <v>315630.25279491133</v>
      </c>
      <c r="Q6" s="17">
        <f>AVERAGE(N6:P6)</f>
        <v>361757.31738362968</v>
      </c>
      <c r="R6" s="17">
        <f>+(B6+F6+J6+N6)/4</f>
        <v>611110.23203596973</v>
      </c>
      <c r="S6" s="17">
        <f t="shared" ref="S6:T10" si="0">+(C6+G6+K6+O6)/4</f>
        <v>613040.58604054409</v>
      </c>
      <c r="T6" s="17">
        <f t="shared" si="0"/>
        <v>495409.34757100616</v>
      </c>
      <c r="U6" s="17">
        <f>AVERAGE(B6:T6)</f>
        <v>573186.72188250674</v>
      </c>
    </row>
    <row r="7" spans="1:21" ht="45">
      <c r="A7" s="37" t="s">
        <v>27</v>
      </c>
      <c r="B7" s="17">
        <f>+data!F36</f>
        <v>324466.80822689709</v>
      </c>
      <c r="C7" s="17">
        <f>+data!G36</f>
        <v>460372.19513885758</v>
      </c>
      <c r="D7" s="17">
        <f>+data!H36</f>
        <v>396568.0271987294</v>
      </c>
      <c r="E7" s="17">
        <f t="shared" ref="E7:E10" si="1">AVERAGE(B7:D7)</f>
        <v>393802.34352149465</v>
      </c>
      <c r="F7" s="17">
        <f>+data!F68</f>
        <v>936178.42799098988</v>
      </c>
      <c r="G7" s="17">
        <f>+data!G68</f>
        <v>618668.69351293414</v>
      </c>
      <c r="H7" s="17">
        <f>+data!H68</f>
        <v>723014.29883280874</v>
      </c>
      <c r="I7" s="17">
        <f t="shared" ref="I7:I10" si="2">AVERAGE(F7:H7)</f>
        <v>759287.14011224417</v>
      </c>
      <c r="J7" s="17">
        <f>+data!F102</f>
        <v>626962.26428710436</v>
      </c>
      <c r="K7" s="17">
        <f>+data!G102</f>
        <v>526812.52768819907</v>
      </c>
      <c r="L7" s="17">
        <f>+data!H102</f>
        <v>539399.26100066828</v>
      </c>
      <c r="M7" s="17">
        <f t="shared" ref="M7:M9" si="3">AVERAGE(J7:L7)</f>
        <v>564391.35099199053</v>
      </c>
      <c r="N7" s="17">
        <f>+data!F136</f>
        <v>329443.1095811266</v>
      </c>
      <c r="O7" s="17">
        <f>+data!G136</f>
        <v>315630.25279491133</v>
      </c>
      <c r="P7" s="17">
        <f>+data!H136</f>
        <v>346426.29021048447</v>
      </c>
      <c r="Q7" s="17">
        <f t="shared" ref="Q7:Q10" si="4">AVERAGE(N7:P7)</f>
        <v>330499.8841955075</v>
      </c>
      <c r="R7" s="17">
        <f t="shared" ref="R7:R10" si="5">+(B7+F7+J7+N7)/4</f>
        <v>554262.65252152947</v>
      </c>
      <c r="S7" s="17">
        <f t="shared" si="0"/>
        <v>480370.91728372552</v>
      </c>
      <c r="T7" s="17">
        <f t="shared" si="0"/>
        <v>501351.96931067272</v>
      </c>
      <c r="U7" s="17">
        <f t="shared" ref="U7:U11" si="6">AVERAGE(B7:T7)</f>
        <v>511995.17970530922</v>
      </c>
    </row>
    <row r="8" spans="1:21">
      <c r="A8" s="37" t="s">
        <v>12</v>
      </c>
      <c r="B8" s="34"/>
      <c r="C8" s="34"/>
      <c r="D8" s="34"/>
      <c r="E8" s="17"/>
      <c r="F8" s="34"/>
      <c r="G8" s="34"/>
      <c r="H8" s="34"/>
      <c r="I8" s="17"/>
      <c r="J8" s="34"/>
      <c r="K8" s="34"/>
      <c r="L8" s="34"/>
      <c r="M8" s="17"/>
      <c r="N8" s="34"/>
      <c r="O8" s="34"/>
      <c r="P8" s="34"/>
      <c r="Q8" s="17"/>
      <c r="R8" s="17">
        <f t="shared" si="5"/>
        <v>0</v>
      </c>
      <c r="S8" s="17">
        <f t="shared" si="0"/>
        <v>0</v>
      </c>
      <c r="T8" s="17">
        <f t="shared" si="0"/>
        <v>0</v>
      </c>
      <c r="U8" s="17">
        <f t="shared" si="6"/>
        <v>0</v>
      </c>
    </row>
    <row r="9" spans="1:21">
      <c r="A9" s="37" t="s">
        <v>13</v>
      </c>
      <c r="B9" s="17">
        <f>+data!L36</f>
        <v>578449.79162132752</v>
      </c>
      <c r="C9" s="17">
        <f>+data!M36</f>
        <v>714243.57873297308</v>
      </c>
      <c r="D9" s="17">
        <f>+data!N36</f>
        <v>601458.4427578639</v>
      </c>
      <c r="E9" s="17">
        <f t="shared" si="1"/>
        <v>631383.93770405476</v>
      </c>
      <c r="F9" s="17">
        <f>+data!L68</f>
        <v>369266.2528450822</v>
      </c>
      <c r="G9" s="17">
        <f>+data!M68</f>
        <v>393324.93854912469</v>
      </c>
      <c r="H9" s="17">
        <f>+data!N68</f>
        <v>391047.44880840444</v>
      </c>
      <c r="I9" s="17">
        <f t="shared" si="2"/>
        <v>384546.21340087039</v>
      </c>
      <c r="J9" s="17">
        <f>+data!L102</f>
        <v>506012.21985574474</v>
      </c>
      <c r="K9" s="17">
        <f>+data!M102</f>
        <v>491455.92074440338</v>
      </c>
      <c r="L9" s="17">
        <f>+data!N102</f>
        <v>470547.92466745857</v>
      </c>
      <c r="M9" s="17">
        <f t="shared" si="3"/>
        <v>489338.68842253555</v>
      </c>
      <c r="N9" s="17">
        <f>+data!L136</f>
        <v>654698.91552209167</v>
      </c>
      <c r="O9" s="17">
        <f>+data!M129</f>
        <v>598827.45882449241</v>
      </c>
      <c r="P9" s="17">
        <f>+data!N129</f>
        <v>538149.20837050851</v>
      </c>
      <c r="Q9" s="17">
        <f t="shared" si="4"/>
        <v>597225.19423903094</v>
      </c>
      <c r="R9" s="17">
        <f t="shared" si="5"/>
        <v>527106.79496106156</v>
      </c>
      <c r="S9" s="17">
        <f t="shared" si="0"/>
        <v>549462.97421274846</v>
      </c>
      <c r="T9" s="17">
        <f t="shared" si="0"/>
        <v>500300.75615105883</v>
      </c>
      <c r="U9" s="17">
        <f t="shared" si="6"/>
        <v>525623.50844162295</v>
      </c>
    </row>
    <row r="10" spans="1:21">
      <c r="A10" s="37" t="s">
        <v>28</v>
      </c>
      <c r="B10" s="17">
        <f>+data!O36</f>
        <v>1014475.4784530387</v>
      </c>
      <c r="C10" s="17">
        <f>+data!P36</f>
        <v>1097700.1075984538</v>
      </c>
      <c r="D10" s="17">
        <f>+data!Q36</f>
        <v>965841.26049287629</v>
      </c>
      <c r="E10" s="17">
        <f t="shared" si="1"/>
        <v>1026005.6155147896</v>
      </c>
      <c r="F10" s="17">
        <f>+data!O68</f>
        <v>812800.23280788201</v>
      </c>
      <c r="G10" s="17">
        <f>+data!P68</f>
        <v>806394.44644889759</v>
      </c>
      <c r="H10" s="17">
        <f>+data!Q68</f>
        <v>758326.04806704097</v>
      </c>
      <c r="I10" s="17">
        <f t="shared" si="2"/>
        <v>792506.90910794027</v>
      </c>
      <c r="J10" s="17">
        <f>+data!O102</f>
        <v>559490.40418908582</v>
      </c>
      <c r="K10" s="17">
        <f>+data!P102</f>
        <v>456840.23140477896</v>
      </c>
      <c r="L10" s="17">
        <f>+data!Q102</f>
        <v>514959.78689049796</v>
      </c>
      <c r="M10" s="17">
        <f>+data!R95</f>
        <v>361332.37011300906</v>
      </c>
      <c r="N10" s="17">
        <f>+data!O129</f>
        <v>564722.81687242794</v>
      </c>
      <c r="O10" s="17">
        <f>+data!P129</f>
        <v>426255.52343928651</v>
      </c>
      <c r="P10" s="17">
        <f>+data!Q129</f>
        <v>430979.59979851404</v>
      </c>
      <c r="Q10" s="17">
        <f t="shared" si="4"/>
        <v>473985.98003674281</v>
      </c>
      <c r="R10" s="17">
        <f t="shared" si="5"/>
        <v>737872.23308060877</v>
      </c>
      <c r="S10" s="17">
        <f t="shared" si="0"/>
        <v>696797.57722285413</v>
      </c>
      <c r="T10" s="17">
        <f t="shared" si="0"/>
        <v>667526.67381223233</v>
      </c>
      <c r="U10" s="17">
        <f t="shared" si="6"/>
        <v>692884.9102816293</v>
      </c>
    </row>
    <row r="11" spans="1:21">
      <c r="A11" s="48" t="s">
        <v>95</v>
      </c>
      <c r="B11" s="35">
        <f>AVERAGE(B6:B10)</f>
        <v>662138.2022325279</v>
      </c>
      <c r="C11" s="35">
        <f t="shared" ref="C11:T11" si="7">AVERAGE(C6:C10)</f>
        <v>718809.94736859517</v>
      </c>
      <c r="D11" s="35">
        <f t="shared" si="7"/>
        <v>636879.85526336159</v>
      </c>
      <c r="E11" s="35">
        <f t="shared" si="7"/>
        <v>672609.33495482826</v>
      </c>
      <c r="F11" s="35">
        <f t="shared" si="7"/>
        <v>708062.41295369633</v>
      </c>
      <c r="G11" s="35">
        <f t="shared" si="7"/>
        <v>703265.58502941509</v>
      </c>
      <c r="H11" s="35">
        <f t="shared" si="7"/>
        <v>637196.27261289652</v>
      </c>
      <c r="I11" s="35">
        <f t="shared" si="7"/>
        <v>682841.42353200261</v>
      </c>
      <c r="J11" s="35">
        <f t="shared" si="7"/>
        <v>562885.43947532075</v>
      </c>
      <c r="K11" s="35">
        <f t="shared" si="7"/>
        <v>500057.43620190781</v>
      </c>
      <c r="L11" s="35">
        <f t="shared" si="7"/>
        <v>482716.28117510723</v>
      </c>
      <c r="M11" s="35">
        <f t="shared" si="7"/>
        <v>477945.27627200063</v>
      </c>
      <c r="N11" s="35">
        <f t="shared" si="7"/>
        <v>497265.85793762427</v>
      </c>
      <c r="O11" s="35">
        <f t="shared" si="7"/>
        <v>417539.08615995425</v>
      </c>
      <c r="P11" s="35">
        <f t="shared" si="7"/>
        <v>407796.33779360459</v>
      </c>
      <c r="Q11" s="35">
        <f t="shared" si="7"/>
        <v>440867.09396372776</v>
      </c>
      <c r="R11" s="35">
        <f t="shared" si="7"/>
        <v>486070.38251983392</v>
      </c>
      <c r="S11" s="35">
        <f t="shared" si="7"/>
        <v>467934.41095197445</v>
      </c>
      <c r="T11" s="35">
        <f t="shared" si="7"/>
        <v>432917.74936899403</v>
      </c>
      <c r="U11" s="126">
        <f t="shared" si="6"/>
        <v>557673.5992509143</v>
      </c>
    </row>
    <row r="13" spans="1:21">
      <c r="A13" t="s">
        <v>117</v>
      </c>
      <c r="D13" s="54">
        <f>+U11</f>
        <v>557673.5992509143</v>
      </c>
    </row>
    <row r="17" spans="1:1">
      <c r="A17" s="43" t="s">
        <v>97</v>
      </c>
    </row>
    <row r="18" spans="1:1">
      <c r="A18" t="s">
        <v>118</v>
      </c>
    </row>
    <row r="19" spans="1:1">
      <c r="A19" t="s">
        <v>119</v>
      </c>
    </row>
    <row r="20" spans="1:1">
      <c r="A20" t="s">
        <v>100</v>
      </c>
    </row>
    <row r="23" spans="1:1">
      <c r="A23" t="s">
        <v>86</v>
      </c>
    </row>
    <row r="26" spans="1:1">
      <c r="A26" t="s">
        <v>114</v>
      </c>
    </row>
    <row r="27" spans="1:1">
      <c r="A27" t="s">
        <v>115</v>
      </c>
    </row>
  </sheetData>
  <mergeCells count="6">
    <mergeCell ref="R4:T4"/>
    <mergeCell ref="A4:A5"/>
    <mergeCell ref="B4:E4"/>
    <mergeCell ref="F4:I4"/>
    <mergeCell ref="J4:M4"/>
    <mergeCell ref="N4:Q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6F906-6AD5-4264-BCFC-2A3674BEEE8E}">
  <sheetPr>
    <tabColor rgb="FF92D050"/>
  </sheetPr>
  <dimension ref="A1:U27"/>
  <sheetViews>
    <sheetView workbookViewId="0">
      <selection activeCell="U11" sqref="U11"/>
    </sheetView>
  </sheetViews>
  <sheetFormatPr defaultColWidth="11.42578125" defaultRowHeight="15"/>
  <cols>
    <col min="1" max="1" width="25.5703125" customWidth="1"/>
    <col min="8" max="8" width="10.42578125" customWidth="1"/>
    <col min="9" max="9" width="10.7109375" customWidth="1"/>
  </cols>
  <sheetData>
    <row r="1" spans="1:21">
      <c r="A1" s="10" t="s">
        <v>87</v>
      </c>
    </row>
    <row r="2" spans="1:21">
      <c r="A2" s="10" t="s">
        <v>120</v>
      </c>
    </row>
    <row r="4" spans="1:21" ht="20.25" customHeight="1">
      <c r="A4" s="153" t="s">
        <v>65</v>
      </c>
      <c r="B4" s="154" t="s">
        <v>76</v>
      </c>
      <c r="C4" s="154"/>
      <c r="D4" s="154"/>
      <c r="E4" s="154"/>
      <c r="F4" s="155" t="s">
        <v>82</v>
      </c>
      <c r="G4" s="155"/>
      <c r="H4" s="155"/>
      <c r="I4" s="155"/>
      <c r="J4" s="154" t="s">
        <v>89</v>
      </c>
      <c r="K4" s="154"/>
      <c r="L4" s="154"/>
      <c r="M4" s="154"/>
      <c r="N4" s="155" t="s">
        <v>90</v>
      </c>
      <c r="O4" s="155"/>
      <c r="P4" s="155"/>
      <c r="Q4" s="155"/>
      <c r="R4" s="154" t="s">
        <v>91</v>
      </c>
      <c r="S4" s="154"/>
      <c r="T4" s="154"/>
      <c r="U4" s="44"/>
    </row>
    <row r="5" spans="1:21">
      <c r="A5" s="153"/>
      <c r="B5" s="36" t="s">
        <v>92</v>
      </c>
      <c r="C5" s="36" t="s">
        <v>93</v>
      </c>
      <c r="D5" s="36" t="s">
        <v>94</v>
      </c>
      <c r="E5" s="36" t="s">
        <v>95</v>
      </c>
      <c r="F5" s="36" t="s">
        <v>92</v>
      </c>
      <c r="G5" s="36" t="s">
        <v>93</v>
      </c>
      <c r="H5" s="36" t="s">
        <v>94</v>
      </c>
      <c r="I5" s="36" t="s">
        <v>95</v>
      </c>
      <c r="J5" s="36" t="s">
        <v>92</v>
      </c>
      <c r="K5" s="36" t="s">
        <v>93</v>
      </c>
      <c r="L5" s="36" t="s">
        <v>94</v>
      </c>
      <c r="M5" s="36" t="s">
        <v>95</v>
      </c>
      <c r="N5" s="36" t="s">
        <v>92</v>
      </c>
      <c r="O5" s="36" t="s">
        <v>93</v>
      </c>
      <c r="P5" s="36" t="s">
        <v>94</v>
      </c>
      <c r="Q5" s="36" t="s">
        <v>95</v>
      </c>
      <c r="R5" s="36" t="s">
        <v>92</v>
      </c>
      <c r="S5" s="36" t="s">
        <v>93</v>
      </c>
      <c r="T5" s="36" t="s">
        <v>94</v>
      </c>
      <c r="U5" s="36" t="s">
        <v>95</v>
      </c>
    </row>
    <row r="6" spans="1:21" ht="30">
      <c r="A6" s="37" t="s">
        <v>26</v>
      </c>
      <c r="B6" s="17">
        <f>+data!C37</f>
        <v>1593226.1104477611</v>
      </c>
      <c r="C6" s="17">
        <f>+data!D37</f>
        <v>1688290.1032488821</v>
      </c>
      <c r="D6" s="17">
        <f>+data!E37</f>
        <v>1459975.6039195461</v>
      </c>
      <c r="E6" s="17">
        <f>AVERAGE(B6:D6)</f>
        <v>1580497.2725387297</v>
      </c>
      <c r="F6" s="17">
        <f>+data!C69</f>
        <v>1649807.8816193724</v>
      </c>
      <c r="G6" s="17">
        <f>+data!D69</f>
        <v>2132749.8957123607</v>
      </c>
      <c r="H6" s="17">
        <f>+data!E69</f>
        <v>1628520.7963235911</v>
      </c>
      <c r="I6" s="17">
        <f>AVERAGE(F6:H6)</f>
        <v>1803692.8578851081</v>
      </c>
      <c r="J6" s="17">
        <f>+data!C103</f>
        <v>1395843.1825787937</v>
      </c>
      <c r="K6" s="17">
        <f>+data!D103</f>
        <v>1383113.7712255605</v>
      </c>
      <c r="L6" s="17">
        <f>+data!E103</f>
        <v>1369355.7756432188</v>
      </c>
      <c r="M6" s="17">
        <f>AVERAGE(J6:L6)</f>
        <v>1382770.9098158577</v>
      </c>
      <c r="N6" s="17">
        <f>+data!C137</f>
        <v>795488.08590217843</v>
      </c>
      <c r="O6" s="17">
        <f>+data!D137</f>
        <v>1055297.3081791627</v>
      </c>
      <c r="P6" s="17">
        <f>+data!E137</f>
        <v>1115311.7671451357</v>
      </c>
      <c r="Q6" s="17">
        <f>AVERAGE(N6:P6)</f>
        <v>988699.05374215881</v>
      </c>
      <c r="R6" s="17">
        <f>+(B6+F6+J6+N6)/4</f>
        <v>1358591.3151370264</v>
      </c>
      <c r="S6" s="17">
        <f t="shared" ref="S6:T10" si="0">+(C6+G6+K6+O6)/4</f>
        <v>1564862.7695914914</v>
      </c>
      <c r="T6" s="17">
        <f t="shared" si="0"/>
        <v>1393290.9857578727</v>
      </c>
      <c r="U6" s="17">
        <f>AVERAGE(B6:T6)</f>
        <v>1438915.0234954634</v>
      </c>
    </row>
    <row r="7" spans="1:21" ht="45">
      <c r="A7" s="37" t="s">
        <v>27</v>
      </c>
      <c r="B7" s="17">
        <f>+data!F37</f>
        <v>1843608.6307363927</v>
      </c>
      <c r="C7" s="17">
        <f>+data!G37</f>
        <v>3233706.5394718056</v>
      </c>
      <c r="D7" s="17">
        <f>+data!H37</f>
        <v>3092125.6238390091</v>
      </c>
      <c r="E7" s="17">
        <f t="shared" ref="E7:E10" si="1">AVERAGE(B7:D7)</f>
        <v>2723146.9313490689</v>
      </c>
      <c r="F7" s="17">
        <f>+data!F69</f>
        <v>2171698.6157604735</v>
      </c>
      <c r="G7" s="17">
        <f>+data!G69</f>
        <v>1587600.5421282046</v>
      </c>
      <c r="H7" s="17">
        <f>+data!H69</f>
        <v>1675417.5198007827</v>
      </c>
      <c r="I7" s="17">
        <f t="shared" ref="I7:I10" si="2">AVERAGE(F7:H7)</f>
        <v>1811572.225896487</v>
      </c>
      <c r="J7" s="17">
        <f>+data!F103</f>
        <v>1730204.3653235834</v>
      </c>
      <c r="K7" s="17">
        <f>+data!G103</f>
        <v>1589073.8540103051</v>
      </c>
      <c r="L7" s="17">
        <f>+data!H103</f>
        <v>1693586.6004420854</v>
      </c>
      <c r="M7" s="17">
        <f t="shared" ref="M7:M9" si="3">AVERAGE(J7:L7)</f>
        <v>1670954.9399253249</v>
      </c>
      <c r="N7" s="17">
        <f>+data!F137</f>
        <v>2433333.352062589</v>
      </c>
      <c r="O7" s="17">
        <f>+data!G137</f>
        <v>2154591.7782894736</v>
      </c>
      <c r="P7" s="17">
        <f>+data!H137</f>
        <v>2202781.3099747472</v>
      </c>
      <c r="Q7" s="17">
        <f t="shared" ref="Q7:Q10" si="4">AVERAGE(N7:P7)</f>
        <v>2263568.8134422698</v>
      </c>
      <c r="R7" s="17">
        <f t="shared" ref="R7:R10" si="5">+(B7+F7+J7+N7)/4</f>
        <v>2044711.2409707597</v>
      </c>
      <c r="S7" s="17">
        <f t="shared" si="0"/>
        <v>2141243.1784749473</v>
      </c>
      <c r="T7" s="17">
        <f t="shared" si="0"/>
        <v>2165977.763514156</v>
      </c>
      <c r="U7" s="17">
        <f t="shared" ref="U7:U11" si="6">AVERAGE(B7:T7)</f>
        <v>2117310.7276532878</v>
      </c>
    </row>
    <row r="8" spans="1:21">
      <c r="A8" s="37" t="s">
        <v>12</v>
      </c>
      <c r="B8" s="34"/>
      <c r="C8" s="34"/>
      <c r="D8" s="34"/>
      <c r="E8" s="17"/>
      <c r="F8" s="34"/>
      <c r="G8" s="34"/>
      <c r="H8" s="34"/>
      <c r="I8" s="17"/>
      <c r="J8" s="34"/>
      <c r="K8" s="34"/>
      <c r="L8" s="34"/>
      <c r="M8" s="17"/>
      <c r="N8" s="34"/>
      <c r="O8" s="34"/>
      <c r="P8" s="34"/>
      <c r="Q8" s="17"/>
      <c r="R8" s="17">
        <f t="shared" si="5"/>
        <v>0</v>
      </c>
      <c r="S8" s="17">
        <f t="shared" si="0"/>
        <v>0</v>
      </c>
      <c r="T8" s="17">
        <f t="shared" si="0"/>
        <v>0</v>
      </c>
      <c r="U8" s="17">
        <f t="shared" si="6"/>
        <v>0</v>
      </c>
    </row>
    <row r="9" spans="1:21">
      <c r="A9" s="37" t="s">
        <v>13</v>
      </c>
      <c r="B9" s="17">
        <f>+data!L37</f>
        <v>5116960.6700534755</v>
      </c>
      <c r="C9" s="17">
        <f>+data!M37</f>
        <v>10188915.535409918</v>
      </c>
      <c r="D9" s="17">
        <f>+data!N37</f>
        <v>8382603.4791843668</v>
      </c>
      <c r="E9" s="17">
        <f t="shared" si="1"/>
        <v>7896159.8948825868</v>
      </c>
      <c r="F9" s="17">
        <f>+data!L69</f>
        <v>1219652.3721931158</v>
      </c>
      <c r="G9" s="17">
        <f>+data!M69</f>
        <v>1274840.63232387</v>
      </c>
      <c r="H9" s="17">
        <f>+data!N69</f>
        <v>1305128.5340136073</v>
      </c>
      <c r="I9" s="17">
        <f t="shared" si="2"/>
        <v>1266540.5128435309</v>
      </c>
      <c r="J9" s="17">
        <f>+data!L103</f>
        <v>1852404.6127485074</v>
      </c>
      <c r="K9" s="17">
        <f>+data!M103</f>
        <v>1945773.3507622934</v>
      </c>
      <c r="L9" s="17">
        <f>+data!N103</f>
        <v>1736688.4055890383</v>
      </c>
      <c r="M9" s="17">
        <f t="shared" si="3"/>
        <v>1844955.4563666133</v>
      </c>
      <c r="N9" s="17">
        <f>+data!L137</f>
        <v>7046029.4683882454</v>
      </c>
      <c r="O9" s="17">
        <f>+data!M137</f>
        <v>5973428.3395802099</v>
      </c>
      <c r="P9" s="17">
        <f>+data!N137</f>
        <v>5094556.2138408301</v>
      </c>
      <c r="Q9" s="17">
        <f t="shared" si="4"/>
        <v>6038004.6739364294</v>
      </c>
      <c r="R9" s="17">
        <f t="shared" si="5"/>
        <v>3808761.7808458358</v>
      </c>
      <c r="S9" s="17">
        <f t="shared" si="0"/>
        <v>4845739.4645190723</v>
      </c>
      <c r="T9" s="17">
        <f t="shared" si="0"/>
        <v>4129744.1581569603</v>
      </c>
      <c r="U9" s="17">
        <f t="shared" si="6"/>
        <v>4261415.1345072901</v>
      </c>
    </row>
    <row r="10" spans="1:21">
      <c r="A10" s="37" t="s">
        <v>28</v>
      </c>
      <c r="B10" s="17">
        <f>+data!O37</f>
        <v>2767029.2585895117</v>
      </c>
      <c r="C10" s="17">
        <f>+data!P37</f>
        <v>3282322.7076004823</v>
      </c>
      <c r="D10" s="17">
        <f>+data!Q37</f>
        <v>2604662.2570093456</v>
      </c>
      <c r="E10" s="17">
        <f t="shared" si="1"/>
        <v>2884671.407733113</v>
      </c>
      <c r="F10" s="17">
        <f>+data!O69</f>
        <v>1997580.3641370535</v>
      </c>
      <c r="G10" s="17">
        <f>+data!P69</f>
        <v>2180391.1492259074</v>
      </c>
      <c r="H10" s="17">
        <f>+data!Q69</f>
        <v>2125195.9112307704</v>
      </c>
      <c r="I10" s="17">
        <f t="shared" si="2"/>
        <v>2101055.8081979104</v>
      </c>
      <c r="J10" s="17">
        <f>+data!O103</f>
        <v>1550534.9343816345</v>
      </c>
      <c r="K10" s="17">
        <f>+data!P103</f>
        <v>1540446.203230483</v>
      </c>
      <c r="L10" s="17">
        <f>+data!Q103</f>
        <v>1478638.0181125011</v>
      </c>
      <c r="M10" s="17">
        <f>+data!R95</f>
        <v>361332.37011300906</v>
      </c>
      <c r="N10" s="17">
        <f>+data!O137</f>
        <v>2065829.6960422164</v>
      </c>
      <c r="O10" s="17">
        <f>+data!P137</f>
        <v>2051152.4404296875</v>
      </c>
      <c r="P10" s="17">
        <f>+data!Q137</f>
        <v>1713338.018699911</v>
      </c>
      <c r="Q10" s="17">
        <f t="shared" si="4"/>
        <v>1943440.0517239384</v>
      </c>
      <c r="R10" s="17">
        <f t="shared" si="5"/>
        <v>2095243.5632876039</v>
      </c>
      <c r="S10" s="17">
        <f t="shared" si="0"/>
        <v>2263578.12512164</v>
      </c>
      <c r="T10" s="17">
        <f t="shared" si="0"/>
        <v>1980458.5512631321</v>
      </c>
      <c r="U10" s="17">
        <f t="shared" si="6"/>
        <v>2051942.1492699918</v>
      </c>
    </row>
    <row r="11" spans="1:21">
      <c r="A11" s="48" t="s">
        <v>95</v>
      </c>
      <c r="B11" s="35">
        <f>AVERAGE(B6:B10)</f>
        <v>2830206.1674567852</v>
      </c>
      <c r="C11" s="35">
        <f t="shared" ref="C11:T11" si="7">AVERAGE(C6:C10)</f>
        <v>4598308.7214327725</v>
      </c>
      <c r="D11" s="35">
        <f t="shared" si="7"/>
        <v>3884841.7409880669</v>
      </c>
      <c r="E11" s="35">
        <f t="shared" si="7"/>
        <v>3771118.8766258745</v>
      </c>
      <c r="F11" s="35">
        <f t="shared" si="7"/>
        <v>1759684.8084275038</v>
      </c>
      <c r="G11" s="35">
        <f t="shared" si="7"/>
        <v>1793895.5548475855</v>
      </c>
      <c r="H11" s="35">
        <f t="shared" si="7"/>
        <v>1683565.6903421879</v>
      </c>
      <c r="I11" s="35">
        <f t="shared" si="7"/>
        <v>1745715.3512057592</v>
      </c>
      <c r="J11" s="35">
        <f t="shared" si="7"/>
        <v>1632246.7737581297</v>
      </c>
      <c r="K11" s="35">
        <f t="shared" si="7"/>
        <v>1614601.7948071607</v>
      </c>
      <c r="L11" s="35">
        <f t="shared" si="7"/>
        <v>1569567.1999467108</v>
      </c>
      <c r="M11" s="35">
        <f t="shared" si="7"/>
        <v>1315003.4190552011</v>
      </c>
      <c r="N11" s="35">
        <f t="shared" si="7"/>
        <v>3085170.1505988073</v>
      </c>
      <c r="O11" s="35">
        <f t="shared" si="7"/>
        <v>2808617.4666196331</v>
      </c>
      <c r="P11" s="35">
        <f t="shared" si="7"/>
        <v>2531496.8274151562</v>
      </c>
      <c r="Q11" s="35">
        <f t="shared" si="7"/>
        <v>2808428.1482111989</v>
      </c>
      <c r="R11" s="35">
        <f t="shared" si="7"/>
        <v>1861461.5800482451</v>
      </c>
      <c r="S11" s="35">
        <f t="shared" si="7"/>
        <v>2163084.7075414304</v>
      </c>
      <c r="T11" s="35">
        <f t="shared" si="7"/>
        <v>1933894.2917384245</v>
      </c>
      <c r="U11" s="126">
        <f t="shared" si="6"/>
        <v>2388995.2247929811</v>
      </c>
    </row>
    <row r="13" spans="1:21">
      <c r="A13" t="s">
        <v>117</v>
      </c>
      <c r="D13" s="54">
        <f>+U11</f>
        <v>2388995.2247929811</v>
      </c>
    </row>
    <row r="17" spans="1:1">
      <c r="A17" s="43" t="s">
        <v>97</v>
      </c>
    </row>
    <row r="18" spans="1:1">
      <c r="A18" t="s">
        <v>121</v>
      </c>
    </row>
    <row r="19" spans="1:1">
      <c r="A19" t="s">
        <v>119</v>
      </c>
    </row>
    <row r="20" spans="1:1">
      <c r="A20" t="s">
        <v>100</v>
      </c>
    </row>
    <row r="23" spans="1:1">
      <c r="A23" t="s">
        <v>86</v>
      </c>
    </row>
    <row r="26" spans="1:1">
      <c r="A26" t="s">
        <v>114</v>
      </c>
    </row>
    <row r="27" spans="1:1">
      <c r="A27" t="s">
        <v>115</v>
      </c>
    </row>
  </sheetData>
  <mergeCells count="6">
    <mergeCell ref="R4:T4"/>
    <mergeCell ref="A4:A5"/>
    <mergeCell ref="B4:E4"/>
    <mergeCell ref="F4:I4"/>
    <mergeCell ref="J4:M4"/>
    <mergeCell ref="N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Blanca Yaneth, Sandoval Saavedra</dc:creator>
  <cp:keywords/>
  <dc:description/>
  <cp:lastModifiedBy>Camilo Andres, Melo Tamayo</cp:lastModifiedBy>
  <cp:revision/>
  <dcterms:created xsi:type="dcterms:W3CDTF">2025-02-05T20:36:48Z</dcterms:created>
  <dcterms:modified xsi:type="dcterms:W3CDTF">2025-02-06T13:33:28Z</dcterms:modified>
  <cp:category/>
  <cp:contentStatus/>
</cp:coreProperties>
</file>